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895" windowWidth="20115" windowHeight="5175"/>
  </bookViews>
  <sheets>
    <sheet name="EDUCACION DEPARTAMENTAL" sheetId="3" r:id="rId1"/>
  </sheets>
  <calcPr calcId="145621" concurrentCalc="0"/>
</workbook>
</file>

<file path=xl/calcChain.xml><?xml version="1.0" encoding="utf-8"?>
<calcChain xmlns="http://schemas.openxmlformats.org/spreadsheetml/2006/main">
  <c r="I130" i="3" l="1"/>
  <c r="H132" i="3"/>
  <c r="I64" i="3"/>
  <c r="I132" i="3"/>
</calcChain>
</file>

<file path=xl/sharedStrings.xml><?xml version="1.0" encoding="utf-8"?>
<sst xmlns="http://schemas.openxmlformats.org/spreadsheetml/2006/main" count="889" uniqueCount="225">
  <si>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</si>
  <si>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</si>
  <si>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</si>
  <si>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</si>
  <si>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</si>
  <si>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</si>
  <si>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</si>
  <si>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</si>
  <si>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</si>
  <si>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5 MESES</t>
  </si>
  <si>
    <t>NO</t>
  </si>
  <si>
    <t>RONALD HERNANDO LATORRE OTAYA</t>
  </si>
  <si>
    <t xml:space="preserve"> NO </t>
  </si>
  <si>
    <t>SEPTIEMBRE</t>
  </si>
  <si>
    <t>MINIMA CUANTIA</t>
  </si>
  <si>
    <t>NA</t>
  </si>
  <si>
    <t>AGOSTO</t>
  </si>
  <si>
    <t>2 MESES</t>
  </si>
  <si>
    <t>CONTRATACION DIRECTA</t>
  </si>
  <si>
    <t>1 MES</t>
  </si>
  <si>
    <t>PROPIOS</t>
  </si>
  <si>
    <t>contratacion directa</t>
  </si>
  <si>
    <t>propios</t>
  </si>
  <si>
    <t>N.A</t>
  </si>
  <si>
    <t>0303-3-331148</t>
  </si>
  <si>
    <t>CONSTRUCION PARCIAL DEL CERRAMIENTO PERIMETRAL DE LA INSTITUCION EDUCATIVA FRAY PLACIDO SEDE ESCUELA URBANA MIXTA LOS SAUCES UBICADA EN EL BARRIO LOS SAUCES MUNICIPIO DE MOCOA DEPARTAMENTO.</t>
  </si>
  <si>
    <t xml:space="preserve">SEPTIEMBRE </t>
  </si>
  <si>
    <t>3 MESES</t>
  </si>
  <si>
    <t xml:space="preserve">LEY 550 </t>
  </si>
  <si>
    <t>N/A</t>
  </si>
  <si>
    <t xml:space="preserve">NELSON MOSQUERA AGREDA, SECRETARIO DE EDUCACION DEPARTAMENTAL </t>
  </si>
  <si>
    <t>0303-3-331149</t>
  </si>
  <si>
    <t>CONSTRUCION PARCIAL DEL CERRAMIENTO PERIMETRAL DE LA INSTITUCION EDUCATIVA FRAY PLACIDO SEDE ESCUELA URBANA MIXTA LOS SAUCES UBICADA EN EL BARRIO LOS SAUCES MUNICIPIO DE MOCOA DEPARTAMENTO. (INTERVENTORIA).</t>
  </si>
  <si>
    <t>0303-3-3311410</t>
  </si>
  <si>
    <t>FORTALECIMIENTO AL MEJORAMIENTO DE LA INFRAESTRUCTURA EDUCATIVA DE LA  INSTITUCION EDUCATIVA FRAY PLACIDO SEDE ESCUELA URBANA MIXTA JOSE HOMERO MUNICIPIO DE MOCOA DEPARTAMENTO DEL PUTUMAYO.</t>
  </si>
  <si>
    <t xml:space="preserve">45 DIAS CALENDARIO </t>
  </si>
  <si>
    <t>LEY 550</t>
  </si>
  <si>
    <t>0303-3-3311411</t>
  </si>
  <si>
    <t xml:space="preserve">FORTALECIMIENTO AL MEJORAMIENTO DE LA INFRAESTRUCTURA EDUCATIVA DE LA  INSTITUCION EDUCATIVA FRAY PLACIDO SEDE ESCUELA URBANA MIXTA JOSE HOMERO MUNICIPIO DE MOCOA DEPARTAMENTO DEL PUTUMAYO. (INTERVENTORIA) </t>
  </si>
  <si>
    <t>0303-3-3311416</t>
  </si>
  <si>
    <t xml:space="preserve">MEJORAMIENTO DE INFRAESTRUCTURA FISICA EN LA INSTITUCION EDUCATIVA RURAL EL YARUMO SEDE PRINCIPAL, MUNICIPIO DE ORITO, DEPARTAMENTO DEL PUTUMAYO. </t>
  </si>
  <si>
    <t xml:space="preserve">UN MES Y MEDIO </t>
  </si>
  <si>
    <t>0303-3-3311417</t>
  </si>
  <si>
    <t>MEJORAMIENTO DE INFRAESTRUCTURA FISICA EN LA INSTITUCION EDUCATIVA RURAL EL YARUMO SEDE PRINCIPAL, MUNICIPIO DE ORITO, DEPARTAMENTO DEL PUTUMAYO. (INTERVENTORIA)</t>
  </si>
  <si>
    <t>MENOR CUANTIA</t>
  </si>
  <si>
    <t>SGP</t>
  </si>
  <si>
    <t>A. INFORMACIÓN GENERAL DE LA ENTIDAD</t>
  </si>
  <si>
    <t>Nombre</t>
  </si>
  <si>
    <t>GOBERNACION DEL PUTUMAYO</t>
  </si>
  <si>
    <t>Dirección</t>
  </si>
  <si>
    <t>PALACIO DEPARTAMENTAL - CALLE 8 No. 7 - 40</t>
  </si>
  <si>
    <t>Teléfono</t>
  </si>
  <si>
    <t>(098) 4206600</t>
  </si>
  <si>
    <t>Página web</t>
  </si>
  <si>
    <t>WWW.PUTUMAYO.GOV.CO</t>
  </si>
  <si>
    <t>Misión</t>
  </si>
  <si>
    <t>La Gobernacion del Putumayo es la entidad promotora del desarrollo integral y sostenible de su territorio, a traves del cumplimiento del Plan de desarrollo, con telento humano comprometido y competente, de conformidad con la constitucion y el ordenamiento juridico colombiano.</t>
  </si>
  <si>
    <t>Vision</t>
  </si>
  <si>
    <t>Para el año 2020, la Gobernacion del Putumayo sera entidad modelo de gerencia y gestion publica, actuando sobre la base de la legalidad, transperencia, equidad, dignidad humana, eficiencia y eficacia, participacion comunitaria y del cuidado de los bienes publicos.</t>
  </si>
  <si>
    <t>Perspectiva estratégica</t>
  </si>
  <si>
    <t xml:space="preserve">El propósito estratégico es definir desde un enfoque subregional y poblacional con criterios, políticas y acciones que dinamicen la coyuntura de todos los sectores, en los diferentes niveles del estado, con el fin de avanzar un buen trecho en el proceso de construcción colectiva del Departamento </t>
  </si>
  <si>
    <t>Información de contacto</t>
  </si>
  <si>
    <t>FINDY YOVANA MORA ROJAS; Alamacenista Departamental; almacen@putumayo.gov.co; tel # 098-4206600 ext 122</t>
  </si>
  <si>
    <t>Códigos UNSPSC</t>
  </si>
  <si>
    <t>Descripción y  Especificaciones adicionales de desempeño.</t>
  </si>
  <si>
    <t>11 meses</t>
  </si>
  <si>
    <t>3 meses</t>
  </si>
  <si>
    <t>CUATRO MESES</t>
  </si>
  <si>
    <t>SEIS MESES</t>
  </si>
  <si>
    <t xml:space="preserve">CONTRATACION DIRECTA </t>
  </si>
  <si>
    <t>FEBRERO</t>
  </si>
  <si>
    <t>11 MESES</t>
  </si>
  <si>
    <t xml:space="preserve">NO </t>
  </si>
  <si>
    <t>Minima Cuantia</t>
  </si>
  <si>
    <t>6 MESES</t>
  </si>
  <si>
    <t>10 MESES</t>
  </si>
  <si>
    <t>8 meses</t>
  </si>
  <si>
    <t>JUNIO</t>
  </si>
  <si>
    <t>9 MESES</t>
  </si>
  <si>
    <t>JULIO</t>
  </si>
  <si>
    <t>Minima cuantia</t>
  </si>
  <si>
    <t>12 MESES</t>
  </si>
  <si>
    <t>LICITACIÓN PÚBLICA</t>
  </si>
  <si>
    <t>RECURSOS PROPIOS</t>
  </si>
  <si>
    <t>MAYO</t>
  </si>
  <si>
    <t>8 MESES</t>
  </si>
  <si>
    <t>Convenio</t>
  </si>
  <si>
    <t>Selección Abreviada</t>
  </si>
  <si>
    <t>7 MESES</t>
  </si>
  <si>
    <t>06 MESES</t>
  </si>
  <si>
    <t>08 MESES</t>
  </si>
  <si>
    <t>Contratacion Directa</t>
  </si>
  <si>
    <t>Junio</t>
  </si>
  <si>
    <t>SECRETARIA DE EDUCACION DEPARTAMENTAL</t>
  </si>
  <si>
    <t>Contrato de prestación de servicios de apoyo a la gestión de un técnico para apoyar labores de actualización de historias laborales en la dependencia de talento humano de la secretaría de educación departamental de putumayo</t>
  </si>
  <si>
    <t>Nelson Mosquera Agreda</t>
  </si>
  <si>
    <t>Contrato de prestación de servicios de apoyo a la gestión  del proceso de desarrollo para la revisión, búsqueda e ingreso en el aplicativo humano de las evaluaciones de desempeño laboral del personal docente, directivo docente y administrativos en la oficina de carrera docente de la secretaría de educación departamental del putumayo</t>
  </si>
  <si>
    <t>Contrato de prestación de servicios de un técnico auxiliar de apoyo en la secretaría de educación de la gobernación del putumayo</t>
  </si>
  <si>
    <t>Contrato de prestación de servicios de apoyo a la gestión de un técnico para realizar actividades de apoyo en la actualización de historias laborales en el sistema de información de gestión de recursos humanos y en la respuesta a las solicitudes, peticiones y requerimientos realizados por los usuarios a traves del sistema de atención al ciudadano (sac) de la oficina de historias laborales en la secretaría de educación departamental de putumayo”</t>
  </si>
  <si>
    <t>contrato de prestación de servicios de apoyo a la gestión para cumplir actividades de mensajería y gestión documental en la secretaría de educación de la gobernación del putumayo”</t>
  </si>
  <si>
    <t>Contrato de prestación de servicios profesionales para el desarrollo de actividades relacionadas  con la formulación  de proyectos correspondientes a la gestión del macroproceso “b” relacionado con la gestión de programas y proyectos del sector educativo  de la secretaría de educación departamental del putumayo”</t>
  </si>
  <si>
    <t>Contrato de prestación de servicios de un profesional en salud ocupacional para brindar apoyo en el proceso denominado desarrollo de personal de la secretaría de educación departamental de la gobernación del putumayo</t>
  </si>
  <si>
    <t>Contrato de prestación de servicios de un profesional universitario de apoyo  a la oficina de talento humano en la secretaría de educación departamental”</t>
  </si>
  <si>
    <t>Prestacion de serivicio profesional para el desarrollo de actividades relacionadas con atencion de poblacion afro, correspondientes a la gestion de la cobertura del servicio educativo del proyecto de modernizacion de la secretaria de educacion del putumayo</t>
  </si>
  <si>
    <t>Prestacion de serivicio profesional para el desarrollo de actividades relacionadas con gestion de la cobertura del servicio Educativo para atencion a la poblacion indigena, del proyecto de modernizacion de la secretaria de educacion del putumayo</t>
  </si>
  <si>
    <t>Contrato de Prestacion de servicio para el mantenimiento de la planta fisia de la secretaria de educacion departamental del putumayo.</t>
  </si>
  <si>
    <t>Contrato de prestación de servicios de apoyo a la gestión de un técnico administrativo para la organización, digitalización y archivo documental de  registros generados en el desarrollo de las actividades del área administrativa y en el subproceso de administración de planta de la secretaría de educación departamental del putumayo</t>
  </si>
  <si>
    <t>10 meses y veintiocho días</t>
  </si>
  <si>
    <t>RECURSOS P</t>
  </si>
  <si>
    <t>NELSON MOSQUERA</t>
  </si>
  <si>
    <t>Mantenimiento de equipos de Computo</t>
  </si>
  <si>
    <t>Mínima Cuantía</t>
  </si>
  <si>
    <t>ANA MILENA CABAL</t>
  </si>
  <si>
    <t>CONTRATO DE COMPRAVENTA DE EQUIPOS DE COMPUTO Y ACTUALIZACION DE LA PLATAFORMA TECNOLOGICA DE LA SEDE CENTRAL DE LA SECRETARIA DE EDUCACION DEPARTAMENTAL DE PUTUMAYO</t>
  </si>
  <si>
    <t>1 MESES</t>
  </si>
  <si>
    <t>Selección Abreviada por subasta inversa</t>
  </si>
  <si>
    <t>Viatico y Gastos de Transporte, manutención</t>
  </si>
  <si>
    <t>Servicios Publicos</t>
  </si>
  <si>
    <t>CONTRATO DE PRESTACION DE SERVICIOS DE APOYO LOGISTICO PARA LA REALIZACION DE LAS ACTIVIDADES DE BIENESTAR SOCIAL DE LA SECRETARIA DE EDUCACION DEPARTAMENTAL DE PUTUMAYO</t>
  </si>
  <si>
    <t>Implementacion de proyectos para desarrollar competencias Ciudadanas en Establecimientos Educativos del Departamento del Putumayo.</t>
  </si>
  <si>
    <t>RENDIMIENTOS  FINANCIEROS  DE  REGALIAS. (LEY 756/02)</t>
  </si>
  <si>
    <t>JAIME HIDALGO</t>
  </si>
  <si>
    <t xml:space="preserve">CONTRATO DE PRESTACIÓN DE SERVICIOS PARA LA ADMINISTRACIÓN DEL SERVICIO EDUCATIVO DE  NIÑOS, NIÑAS Y JÓVENES PERTENECIENTES AL PUEBLO COFAN Y CABILDOS INDÍGENAS PERTENECIENTES A LOS PUEBLOS AWA, NASA, KICHWA y EMBERA CHAMI DEL MUNICIO VALLE DEL GUMUEZ Y SAN MIGUEL, MATRICULADOS EN ESTABLECIMIENTOS EDUCATIVOS PERTENECIENTES A LAS COMUNIDADES INDÍGENAS, EN EL MARCO DEL DECRETO 2500 DE 2010” </t>
  </si>
  <si>
    <t>CONTRATACIÓN DIRECTA- DECRETO 2500 DE 2010</t>
  </si>
  <si>
    <t>Servicio de Mensajeria Local, Nacional y Regional requerido por la SED Putumayo</t>
  </si>
  <si>
    <t>“AUNAR ESFUERZOS HUMANOS, ADMINISTRATIVOS, TÉCNICOS Y FINANCIEROS, PARA MEJORAR LAS CONDICIONES QUE PRESENTAN LOS NIÑOS CON NECESIDADES EDUCATIVAS ESPECIALES EN LOS ESTABLECIMIENTOS EDUCATIVOS DEL DEPARTAMENTO DEL PUTUMAYO”</t>
  </si>
  <si>
    <t>CONVENIO DE COOPETACIÓN U ASOCIACIÓN</t>
  </si>
  <si>
    <t>Fortalecimiento al sector educativo mediante la dotacion de sistemas de informacion y conectividad a sedes educativas del
departamento del Putumayo</t>
  </si>
  <si>
    <t>Mejoramiento  al sector educativo mediante la relocalización de las redes electricas de las instalaciones de la planta física de la Secretaria de Educación del Putumayo</t>
  </si>
  <si>
    <t>Selección Abreviada Menor Cuantía</t>
  </si>
  <si>
    <t>Interventoria del Proyecto "Mejoramiento  al sector educativo mediante la relocalización de las redes electricas de las instalaciones de la planta física de la Secretaria de Educación del Putumayo"</t>
  </si>
  <si>
    <t>Concurso de meritos</t>
  </si>
  <si>
    <t>Interventoria del Proyecto "Servicio de transporte escolar a estudiantes del Departamento de Putumayo"</t>
  </si>
  <si>
    <t>Concurso de Meritos</t>
  </si>
  <si>
    <t>FONDO DE DESARROLLO REGIONAL - SGR</t>
  </si>
  <si>
    <t>Contratar el suministro de dotación de vestido de labor y calzado a docentes de establecimientos educativos del departamento del putumayo”</t>
  </si>
  <si>
    <t>contrato de prestación de servicios de vigilancia fija con medio humano sin armas  y con medio canino para las instituciones y sedes educativas ubicados en los municipios del departamento de putumayo</t>
  </si>
  <si>
    <t>contrato de prestación de servicios de apoyo a la gestión administrativa a establecimientos educativos del departamento de putumayo</t>
  </si>
  <si>
    <t>contrato de prestación de servicios de apoyo a la gestion institucional para realizar actividades de mantenimiento, aseo y servicios generales en diferentes sedes educativas del departamento de putumayo”</t>
  </si>
  <si>
    <t>Cofinanciacio de alimentacion a estudiantes del departamento del Putumayo</t>
  </si>
  <si>
    <t>prestación de servicios de apoyo logístico para  realizar los eventos académicos  de la secretaría de educación departamental de putumayo</t>
  </si>
  <si>
    <t>CONTRATACIÓN DIRECTA - APOYO LOGÍSTICO</t>
  </si>
  <si>
    <t>prestación del servicio de vigilancia y seguridad privada para la secretaría de educación departamental de putumayo – sede central</t>
  </si>
  <si>
    <t xml:space="preserve">8 MESES Y UN DIA </t>
  </si>
  <si>
    <t>Selección Abreviada de Menor Cuantía</t>
  </si>
  <si>
    <t>Prestacion de serivicio profesionales para el desarrollo de actividades relacionadas con atencion de poblacion afro, correspondientes a la gestion de la cobertura del servicio educativo del proyecto de modernizacion de la secretaria de educacion del putumayo</t>
  </si>
  <si>
    <t>Contrato de Prestacion de servicio de apoyo a la gestión para el mantenimiento de la planta fisia de la secretaria de educacion departamental del putumayo.</t>
  </si>
  <si>
    <t>contrato de prestación de servicios de apoyo a la gestión de un técnico administrativo para la organización, digitalización y archivo documental de  registros generados en el desarrollo de las actividades del área administrativa y en el subproceso de administración de planta de la secretaría de educación departamental del putumayo</t>
  </si>
  <si>
    <t xml:space="preserve">MEJORAMIENTO DEL PROCESO DE EXPEDICION DE CERTIFICADOS EN LINEA POR EL SISTEMA HUMANO DE LA SECRETARIA DE EDUCACION DEL PUTUMAYO </t>
  </si>
  <si>
    <t>Contratación Directa - prestación de servicios</t>
  </si>
  <si>
    <t xml:space="preserve">CONTRATO DE PRESTACION DE SERVICIOS DE APOYO A LA GESTION COMO ARQUITECTO EN LA ESTRUCTURACION, SEGUIMIENTO Y SUPERVISION A LOS DIFERENTES PROYECTOS DE LA SECRETARIA DE EDUCACION DE LA Gobernación DEL DEPARTAMENTO DEL PUTUMAYO </t>
  </si>
  <si>
    <t>NELSON MOSQUERA, SECRETARIO DE EDUCACION</t>
  </si>
  <si>
    <t xml:space="preserve">CONTRATO DE PRESTACION DE SERVICIOS DE APOYO A LA GESTION COMO INGENIERO CIVIL EN LA ESTRUCTURACION, SEGUIMIENTO Y SUPERVISION A LOS DIFERENTES PROYECTOS DE LA SECRETARIA DE EDUCACION DE LA Gobernación DEL DEPARTAMENTO DEL PUTUMAYO </t>
  </si>
  <si>
    <t>CONTRATO DE PRESTACION DE SERVICIOS DE UN BACHILLER CON CONOCIMIENTOS EN EL AREA DE TOPOGRAFIA PARA APOYO A LA OFICINA DE PLANEACION EN LA ESTRUCTURACION, SEGUIMIENTO Y SUPERVISION A LOS DIFERENTES PROYECTOS DE LA SECRETARIA DE EDUCACION DE LA GOBERNACION DEL PUTUMAYO</t>
  </si>
  <si>
    <t>05 MESES</t>
  </si>
  <si>
    <t>CONTRATO DE PRESTACION DE SERVICIOS DE APOYO A LA GESTION DE UN TECNOLOGO PARA QUE APOYO EN LA CONSOLIDACION DE LA BASE DE DATOS DEL SISTEMA DE INFORMACION DE GESTION DE RECURSOS HUMANOS Y RECONSTRUCCION, ACTUALIZACION Y / O CORRECION FISICA DE LAS HISTORIAS LABORALES DE LOS DOCENTES, DIRECTIVOS DOCENTES Y ADMINISTRATIVOS DE LA SECRETARIA DE EDUCACION DEPARTAMENTAL DEL PUTUMAYO</t>
  </si>
  <si>
    <t>NELSON MOSQUERA AGREDA, SECRETARIO DE EDUCACION DEPARTAMENTAL</t>
  </si>
  <si>
    <t>CONTRATO DE PRESTACION DE SERVICIOS DE APOYO A LA GESTION DE UN BACHILLER PARA APOYO AL AREA ADMINISTRATIVA Y FINANCIERA DE LA SECRETARIA DE EDUCACION DEL DEPARTAMENTL DEL PUTUMAYO</t>
  </si>
  <si>
    <t>CONTRATO DE PRESTACION DE SERVICIOS DEAPOYO A LA GESTION DE UN(A) CONTADOR(A) PARA APOYO A LA SECRETARIA DE EDUCACION DEPARTAMENTAL</t>
  </si>
  <si>
    <t>CONTRATO DE PRESTACION DE SERVICIOS DE APOYO A LA GESTION PARA CLASIFICACION, ORGANIZACIÓN Y ARCHIVO DE DOCUMENTOS GENERADOS EN LA OFICINA DE TESORERIA DE LA SECRETARIA DE EDUCACION DEPARTAMENTAL DEL PUTUMAYO</t>
  </si>
  <si>
    <t>CONTRATO DE PRESTACION DE SERVICIOS DE APOYO A LA GESTION DE UN BACHILLER PARA CLASIFICACION, ORGANIZACIÓN Y ARCHIVO DE DOCUMENTOS DE LA SECRETARIA DE EDUCACION DEPARTAMENTAL DEL PUTUMAYO</t>
  </si>
  <si>
    <t>CONTRATO DE PRESTACION DE SERVICIOS DE APOYO A LA GESTION PARA CLASIFICACION, ORGANIZACIÓN Y ARCHIVO DE DOCUMENTOS DE LA SECRETARIA DE EDUCACION DEPARTAMENTAL DEL PUTUMAYO</t>
  </si>
  <si>
    <t xml:space="preserve">CONTRATO DE PRESTACION DE SERVICIOS DE APOYO A LA GESTION DE UN TECNICO AUXILIAR PARA QUE APOYE EN LA REVISION DE LOS INFORMES Y DOCUMENTOS QUE PRESENTAN LOS CONTRATISTAS PARA EL TRAMITE DE SUS CUENTAS DE COBRO Y PARA QUE APOYE LA ORGANIZACIÓN, ARCHIVO Y BUSQUEDA DE DOCUMENTOS QUE REQUIERAN PARA LA DEBIDA PRESTACION DEL SERVICIO EN EL AREA ADMINISTRATIVA DE LA SECRETARIA DE EDUCACION DEPARTAMENTAL </t>
  </si>
  <si>
    <t>contrato de prestacion de servicios de apoyo a la gestion de un bachiller para la secretaria de educación departamental</t>
  </si>
  <si>
    <t>NELSON MOSQUERA, SECRETARIO DE EDUCACION DEPARTAMENTAL</t>
  </si>
  <si>
    <t>contrato de prestacion de servicios de apoyo a la gestion de un bachiller para apoyo a la secretaria de educación departamental</t>
  </si>
  <si>
    <t>contrato de prestacion de servicios de apoyo a la gestion de un tecnico en sistemas para apoyo a la Secretaria de Educación departamental</t>
  </si>
  <si>
    <t>CONTRATO DE PRESTACIÓN DE SERVICIOS DE APOYO A LA GESTION DE UN CONDUCTOR PARA EL TRANSPORTE ESCOLAR DE LAS INSTITUCION EDUCATIVA ALBERTO LEON ROJAS DEL MUNICIPIO DE COLON DEPARTAMENTO DEL PUTUMAYO</t>
  </si>
  <si>
    <t>CONTRATO DE PRESTACIÓN DE SERVICIOS DE APOYO A LA GESTION DE UN CONDUCTOR PARA EL TRANSPORTE ESCOLAR DE LAS INSTITUCION EDUCATIVA CHAMPANAT DEL MUNICIPIO DE SIBUNDOY DEPARTAMENTO DEL PUTUMAYO</t>
  </si>
  <si>
    <t>CONTRATO DE PRESTACIÓN DE SERVICIOS DE APOYO A LA GESTION DE UN CONDUCTOR PARA EL TRANSPORTE ESCOLAR DE LAS INSTITUCION EDUCATIVA NORMAL SUPERIOR DEL MUNICIPIO DE SIBUNDOY DEPARTAMENTO DEL PUTUMAYO</t>
  </si>
  <si>
    <t>CONTRATO DE PRESTACIÓN DE SERVICIOS DE APOYO A LA GESTION DE UN CONDUCTOR PARA EL TRANSPORTE ESCOLAR DE LAS INSTITUCION EDUCATIVA FRAY BARTOLOME DE IGUALADA DEL MUNICIPIO DE SIBUNDOY DEPARTAMENTO DEL PUTUMAYO</t>
  </si>
  <si>
    <t>CONTRATO DE PRESTACIÓN DE SERVICIOS DE APOYO A LA GESTION DE UN CONDUCTOR PARA EL TRANSPORTE ESCOLAR DE LAS INSTITUCION EDUCATIVA ALMIRANTE PADILLA DEL MUNICIPIO DE SAN FRANCISCO DEPARTAMENTO DEL PUTUMAYO</t>
  </si>
  <si>
    <t>CONTRATO DE COMPRAVENTA DE ELEMENTOS DE ASEO Y CAFETERÍA PARA LA SEDE CENTRAL LA SECRETARIA DE EDUCACIÓN DEPARTAMENTO DEL PUTUMAYO</t>
  </si>
  <si>
    <t>15 DIAS</t>
  </si>
  <si>
    <t>CONTRATO DE COMPRAVENTA  DE PAPELERIA Y ELEMENTOS DEL OFICINA PARA LA SECRETARIA DE EDUCACIÓN DEPARTAMENTO DEL PUTUMAYO</t>
  </si>
  <si>
    <t>Subasta inversa</t>
  </si>
  <si>
    <t>CONTRATAR LA PUBLICACIÓN DE LAS GESTIONES ADELANTADAS POR LA SECRETARIA DE EDUCACIÓN DEL DEPARTAMENTO DEL PUTUMAYO EN UN DIARIO DE AMPLIA CIRCULACIÓN</t>
  </si>
  <si>
    <t>CONTRATO DE PRESTACIÓN DE SERVICIOS PARA LA ADMINISTRACIÓN DEL SERVICIO EDUCATIVO DE 526 NIÑOS, NIÑAS Y JÓVENES PERTENECIENTES AL PUEBLO MURUI, MATRICULADOS EN SUS ESTBLECIMIENTOS EDUCATIVOS (526 ESTUDIANTES CON CANASTA PARCIAL), EN EL MARCO DEL DECRETO 2500 DE 2010</t>
  </si>
  <si>
    <t xml:space="preserve">Contratacion Directa </t>
  </si>
  <si>
    <t>CONTRATO DE PRESTACION DE SERVICIOS PROFESIONALES PARA APOYAR EL PROCESO DE CONSOLIDACION DEL DESARROLLO CURRICULAR DESDE UN ENFOQUE POR COMPETENCIAS, EN EL MARCO DEL MEJORAMIENTO DE LA CALIDAD EDUCATIVA DE LA INSTITUCION EDUCATIVA NUESTRA SEÑORA DEL PILAR DE VILLAGARZON - PUTUMAYO</t>
  </si>
  <si>
    <t>Contrato de prestacion de servicios de apoyo a la gestion de un bachiller para la Secretria de Educacion Departamental de la Gobernacion del Putumayo</t>
  </si>
  <si>
    <t xml:space="preserve">7 meses </t>
  </si>
  <si>
    <t>inversión-otros recursos</t>
  </si>
  <si>
    <t>NELSON MOSQUERA AGREDA Secretario de Educacion Departamental</t>
  </si>
  <si>
    <t>CONTRATO DE PRESTACIÓN DE SERVICIOS DE APOYO A LA GESTIÓN DE UN BACHILLER PARA LA DIGITALIZACIÓN ELECTRÓNICA DE LAS HISTORIAS LABORALES PARA LA EXPEDICIÓN DE CERTIFICADOS EN LÍNEA POR EL SISTEMA HUMANO DE LA SECRETARIA DE EDUCACIÓN DEPARTAMENTAL DEL PUTUMAYO</t>
  </si>
  <si>
    <t>Contratacion directa</t>
  </si>
  <si>
    <t>CONTRATO DE PRESTACIÓN DE SERVICIOS DE APOYO A LA GESTIÓN DE UN BACHILLER PARA LA SISTEMATIZACIÓN DE LAS HISTORIAS LABORALES PARA LA EXPEDICIÓN DE CERTIFICADOS EN LÍNEA POR EL SISTEMA HUMANO DE LA SECRETARIA DE EDUCACIÓN DEPARTAMENTAL DEL PUTUMAYO</t>
  </si>
  <si>
    <t>CONTRATO DE PRESTACIÓN DE SERVICIOS DE APOYO A LA GESTIÓN DE UN BACHILLER PARA LA RECONSTRUCCIÓN DE NOMINAS HISTÓRICAS PARA LA EXPEDICIÓN DE CERTIFICADOS EN LÍNEA POR EL SISTEMA HUMANO DE LA SECRETARIA DE EDUCACIÓN DEPARTAMENTAL DEL PUTUMAYO</t>
  </si>
  <si>
    <t>CONTRATO DE PRESTACIÓN DE SERVICIOS DE APOYO A LA GESTIÓN DE UN TECNOLOGO PARA LA ORGANIZACIÓN, SISTEMATIZACION Y DIGITALIZACION DE HISTÓRIAS LABORALES PARA LA EXPEDICIÓN DE CERTIFICADOS EN LÍNEA POR EL SISTEMA HUMANO DE LA SECRETARIA DE EDUCACIÓN DEPARTAMENTAL DEL PUTUMAYO</t>
  </si>
  <si>
    <t>CONTRATO DE PRESTACIÓN DE SERVICIOS DE APOYO A LA GESTIÓN DE UN PROFESIONAL DE APROYO PARA COORDINAR LA ORGANIZACIÓN, SISTEMATIZACION Y DIGILTALIZACION DE HISTÓRIAS LABORALES PARA LA EXPEDICIÓN DE CERTIFICADOS EN LÍNEA POR EL SISTEMA HUMANO DE LA SECRETARIA DE EDUCACIÓN DEPARTAMENTAL DEL PUTUMAYO</t>
  </si>
  <si>
    <t>AUNAR ESFUERZOS HUMANOS, ADMINISTRATIVOS, TÉCNICOS Y FINANCIEROS, PARA MEJORAR LAS CONDICIONES QUE PRESENTAN LOS NIÑOS CON NECESIDADES EDUCATIVAS ESPECIALES EN LOS ESTABLECIMIENTOS EDUCATIVOS DEL DEPARTAMENTO DEL PUTUMAYO</t>
  </si>
  <si>
    <t>DOTACIÓN DE MATERIALES DIDÁCTICOS PARA LA IMPLEMENTACIÓN DE LAS ESTRATEGIAS DE POS PRIMARIA EN ESTABLECIMIENTOS EDUCATIVOS DEL DEPARTAMENTO DEL PUTUMAYO</t>
  </si>
  <si>
    <t>03 MESES</t>
  </si>
  <si>
    <t>CONTRATO DE PRESTACION DE SERVICIOS PROFESIONALES ESPECIALIZADOS EN AUDITORIAS DE SISTEMAS DE GESTION DE CALIDAD DE ACUERDO A LOS PARAMETROS ESTABLECIDOS EN LA NORMA TECNICA DE CALIDAD ISO 9001:2008 Y ESPECIFICACIONES TECNICAS DEL MINISTERIO DE EDUCACION NACIONAL, CON EL FIN DE REALIZAR LA VISITA DE SEGUIMIENTO DE LOS CUATRO (4) MACROPROCESOS ATENCION AL CIUDADANO, GESTION DEL TALENTO HUMANO, GESTION DE LA COBERTURA DEL SERVICIO EDUCATIVO Y GESTION DE LA CALIDAD DEL SERVICIO EDUCATIVO EN EDUCACION PREESCOLAR, BASICA Y MEDIA CERTIFICADOS DE LA SECRETARIA DE EDUCACION DEPARTAMENTAL DEL PUTUMAYO</t>
  </si>
  <si>
    <t>MARIA DEL SOCORRO SALAZAR OSORIO.  Profesional Especializado SED.</t>
  </si>
  <si>
    <t>PRESTACIÓN DE SERVICIOS DE APOYO LOGÍSTICO PARA  REALIZAR LOS EVENTOS ACADÉMICOS  DE LA SECRETARÍA DE EDUCACIÓN DEPARTAMENTAL DE PUTUMAYO.</t>
  </si>
  <si>
    <t>4 MESES 15 DIAS</t>
  </si>
  <si>
    <t>CONTRATO DE PRESTACION DE SERVICIOS DE EDUCION Y DIVULGACION DE LOS ASUNTOS DE INTERES GENERAL DE LA SECRETARIA DE EDUCACIÓN DEPARTAMENTAL DEL PUTUMAYO EN UN PERIODICO DE CIRCUALCION REGIONAL.</t>
  </si>
  <si>
    <t>CONTRATO DE PRESTACION DE SERVICIOS DE UN PROFESIONAL ESPECIALIZADO CON EL FIN DE BRINDAR APOYO AL DESARROLLO DEL PROGRAMA DE BIENESTAR SOCIAL DE LOS FUNCIONARIOS DE LA SECRETARIA DE EDUCACIÓN DEPARTAMENTAL DEL PUTUMAYO.</t>
  </si>
  <si>
    <t>CONTRATO DE PRESTACION DE SERVICIOS DE APOYO A LA GESTION DE UN TECNICO PARA QUE APOYE A LA REVISION DE LOS INFORMES Y DOCUMENTOS QUE PRESENTES LOS CONTARTISTA PARA EL TRAMITE DE SUS CUENTAS DE COBRO Y PARA QUE APOYE LA ORGANIZACION, ARCHIVO Y BUSQUEDA DE DOCUMENTOS DQUE SE REQUIEREN PARA LA DEBIDA PRESTACION DEL SERVICIO EN EL AREA ADMINSITRATIVA DE LA SECRETARIA DE EDUCACION DEPARTAMENTAL DEL PUTUMAYO.</t>
  </si>
  <si>
    <t>CONTRATO DE PRESTACION DE SERVICIOS DE APOYO A LA GESTION DE UN BACHILLER PARA LA ORGANIZACIÓN Y ARCHIVO DOCUMENTAL DE REGISTROS GENERADOS EN EL DESARROLLO DE LAS ACTIVIDADES DEL AREA DE TALENTO HUMANO Y ADMINISTRATIVA DE LA SECRETARIA DE EDUCACION DEPARTAMENTAL DEL PUTUMAYO.</t>
  </si>
  <si>
    <t>REALZAR LOS ESTUDIOS Y DISEÑOS DE ARQUITECTURA Y DE INGENIERÍA PARA LA CONSTRUCCIÓN, AMPLIACIÓN Y MEJORAMIENTO DE BATERÍAS SANITARIAS DE VEINTISIETE SEDES EDUCATIVAS DEL DEPARTAMENTAL DEL PUTUMAYO</t>
  </si>
  <si>
    <t>02 MESES</t>
  </si>
  <si>
    <t>SUBTOTAL SECRETARIA DE EDUCACION</t>
  </si>
  <si>
    <t>CONTRATO DE COMPRAVENTA DE PRENDAS DEPORTIVAS Y CAMISETAS TIPO POLO PARA 55 DOCENTES QUE PARTICIPARAN EN LOS JUEGOS DEPORTIVOS NACIONALES DEL MAGISTERIO.</t>
  </si>
  <si>
    <t>contrato de arrendamiento de un bien inmueble para garantizar el derecho a la educación con calidad de los estudiantes matriculados en la institución educativa José María Hernández en el municipio de puerto Leguizamó (sede primaria y secundaria)</t>
  </si>
  <si>
    <t>octubre</t>
  </si>
  <si>
    <t>ACTUAL</t>
  </si>
  <si>
    <t>CONTRATO PRESTACION DE SERVICIOS DE APOYO A LA GESTION DE UN TECNICO PARA APOYAR LABORES DE ACTUALIZACION DE HISTORIAS LABORALES EN LA DEPENDENCIA DE TALENTO HUMANO DE LA SECRETARIA DE EDUCACIÓN  DEPARTAMENTAL</t>
  </si>
  <si>
    <t>2MESES Y 15 DIAS</t>
  </si>
  <si>
    <t>NUEVO</t>
  </si>
  <si>
    <t>OCTUBRE</t>
  </si>
  <si>
    <t>CONTRATO DE PRESTACIÓN DE SERVICIOS PARA LA RECUPERACION DE DATOS EXISTENTES EN EL DISCO DURO SATA DE 3.5 PULGADAS MARCA COMPAQ, MODELO BD009734A3, SEÑAL: 3BV11A8611</t>
  </si>
  <si>
    <t>NOVIEMBRE</t>
  </si>
  <si>
    <t>RECUSOS PROPIOS</t>
  </si>
  <si>
    <t>53111500 53101500 53101600 53111600 53111900</t>
  </si>
  <si>
    <t>0303 - 3 - 331166 - 1422</t>
  </si>
  <si>
    <t xml:space="preserve">CONSTRUCCION CIERRE PERIMETRAL EN EL CENTRO EDUCATIVO RURAL  CALIYACO, SEDE LAS PALMERAS, VEREDA EL LIBANO, MUNICIPIO DE MOCOA, DEPARTAMENTO DEL PUTUMAYO. (OBRA) </t>
  </si>
  <si>
    <t>304 - 3 - 331165 - 1422</t>
  </si>
  <si>
    <t xml:space="preserve">OCTUBRE </t>
  </si>
  <si>
    <t>2  MESES</t>
  </si>
  <si>
    <t>ACTUAL 81101500</t>
  </si>
  <si>
    <r>
      <t xml:space="preserve">MEJORAMIENTO DE INFRAESTRUCTURA EN LA INSTITUCIÓN EDUCATIVA FIDEL DE MONTCLAR, MUNICIPIO DE MOCOA, DEPARTAMENTO DEL PUTUMAYO. </t>
    </r>
    <r>
      <rPr>
        <sz val="11"/>
        <color theme="1"/>
        <rFont val="Century Gothic"/>
        <family val="2"/>
      </rPr>
      <t>(Obra)</t>
    </r>
  </si>
  <si>
    <r>
      <t xml:space="preserve">MEJORAMIENTO DE INFRAESTRUCTURA EN LA INSTITUCIÓN EDUCATIVA FIDEL DE MONTCLAR, MUNICIPIO DE MOCOA, DEPARTAMENTO DEL PUTUMAYO. </t>
    </r>
    <r>
      <rPr>
        <sz val="11"/>
        <color theme="1"/>
        <rFont val="Century Gothic"/>
        <family val="2"/>
      </rPr>
      <t>(Interventoría)</t>
    </r>
  </si>
  <si>
    <t>PLAN UNICO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</si>
</sst>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5" formatCode="&quot;$&quot;\ #,##0_);\(&quot;$&quot;\ #,##0\)"/>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 numFmtId="167" formatCode="&quot;$&quot;\ #,##0"/>
    <numFmt numFmtId="168" formatCode="_ * #,##0.00_ ;_ * \-#,##0.00_ ;_ * &quot;-&quot;??_ ;_ @_ "/>
  </numFmts>
  <fonts count="22" x14ac:knownFonts="1">
    <font>
      <sz val="11"/>
      <color theme="1"/>
      <name val="Calibri"/>
      <family val="2"/>
      <scheme val="minor"/>
    </font>
    <font>
      <sz val="11"/>
      <color theme="1"/>
      <name val="Calibri"/>
      <family val="2"/>
      <scheme val="minor"/>
    </font>
    <font>
      <sz val="11"/>
      <color theme="0"/>
      <name val="Calibri"/>
      <family val="2"/>
      <scheme val="minor"/>
    </font>
    <font>
      <sz val="11"/>
      <color indexed="8"/>
      <name val="Calibri"/>
      <family val="2"/>
    </font>
    <font>
      <sz val="10"/>
      <name val="Arial"/>
      <family val="2"/>
    </font>
    <font>
      <sz val="11"/>
      <name val="Calibri"/>
      <family val="2"/>
      <scheme val="minor"/>
    </font>
    <font>
      <sz val="12"/>
      <name val="Garamond"/>
      <family val="1"/>
    </font>
    <font>
      <b/>
      <sz val="12"/>
      <name val="Garamond"/>
      <family val="1"/>
    </font>
    <font>
      <u/>
      <sz val="11"/>
      <color theme="10"/>
      <name val="Calibri"/>
      <family val="2"/>
      <scheme val="minor"/>
    </font>
    <font>
      <u/>
      <sz val="12"/>
      <name val="Garamond"/>
      <family val="1"/>
    </font>
    <font>
      <sz val="12"/>
      <color theme="1"/>
      <name val="Garamond"/>
      <family val="1"/>
    </font>
    <font>
      <sz val="12"/>
      <color theme="1"/>
      <name val="Calibri"/>
      <family val="2"/>
      <scheme val="minor"/>
    </font>
    <font>
      <sz val="12"/>
      <name val="Arial"/>
      <family val="2"/>
    </font>
    <font>
      <sz val="12"/>
      <color theme="1"/>
      <name val="Arial"/>
      <family val="2"/>
    </font>
    <font>
      <sz val="10"/>
      <color theme="1"/>
      <name val="Calibri"/>
      <family val="2"/>
      <scheme val="minor"/>
    </font>
    <font>
      <sz val="11"/>
      <color rgb="FF000000"/>
      <name val="Garamond"/>
      <family val="1"/>
    </font>
    <font>
      <sz val="10"/>
      <color theme="1"/>
      <name val="Arial"/>
      <family val="2"/>
    </font>
    <font>
      <sz val="11"/>
      <color theme="1"/>
      <name val="Arial"/>
      <family val="2"/>
    </font>
    <font>
      <sz val="10"/>
      <color rgb="FF000000"/>
      <name val="Calibri"/>
      <family val="2"/>
      <scheme val="minor"/>
    </font>
    <font>
      <u/>
      <sz val="11"/>
      <color theme="10"/>
      <name val="Calibri"/>
      <family val="2"/>
    </font>
    <font>
      <b/>
      <sz val="11"/>
      <color theme="1"/>
      <name val="Century Gothic"/>
      <family val="2"/>
    </font>
    <font>
      <sz val="11"/>
      <color theme="1"/>
      <name val="Century Gothic"/>
      <family val="2"/>
    </font>
  </fonts>
  <fills count="5">
    <fill>
      <patternFill patternType="none"/>
    </fill>
    <fill>
      <patternFill patternType="gray125"/>
    </fill>
    <fill>
      <patternFill patternType="solid">
        <fgColor theme="4"/>
      </patternFill>
    </fill>
    <fill>
      <patternFill patternType="solid">
        <fgColor theme="0"/>
        <bgColor indexed="64"/>
      </patternFill>
    </fill>
    <fill>
      <patternFill patternType="solid">
        <fgColor theme="3"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top style="thin">
        <color indexed="64"/>
      </top>
      <bottom/>
      <diagonal/>
    </border>
  </borders>
  <cellStyleXfs count="26">
    <xf numFmtId="0" fontId="0" fillId="0" borderId="0"/>
    <xf numFmtId="0" fontId="2" fillId="2"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8"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19" fillId="0" borderId="0" applyNumberFormat="0" applyFill="0" applyBorder="0" applyAlignment="0" applyProtection="0">
      <alignment vertical="top"/>
      <protection locked="0"/>
    </xf>
    <xf numFmtId="43" fontId="1" fillId="0" borderId="0" applyFont="0" applyFill="0" applyBorder="0" applyAlignment="0" applyProtection="0"/>
  </cellStyleXfs>
  <cellXfs count="143">
    <xf numFmtId="0" fontId="0" fillId="0" borderId="0" xfId="0"/>
    <xf numFmtId="0" fontId="6" fillId="0" borderId="0" xfId="0" applyFont="1" applyFill="1" applyAlignment="1">
      <alignment wrapText="1"/>
    </xf>
    <xf numFmtId="0" fontId="6" fillId="0" borderId="0" xfId="0" applyFont="1" applyFill="1" applyAlignment="1">
      <alignment horizontal="center" vertical="center" wrapText="1"/>
    </xf>
    <xf numFmtId="3" fontId="6" fillId="0" borderId="0" xfId="11" applyNumberFormat="1" applyFont="1" applyFill="1" applyAlignment="1">
      <alignment horizontal="right" vertical="center" wrapText="1"/>
    </xf>
    <xf numFmtId="164" fontId="6" fillId="0" borderId="0" xfId="0" applyNumberFormat="1" applyFont="1" applyFill="1" applyAlignment="1">
      <alignment horizontal="center" vertical="center" wrapText="1"/>
    </xf>
    <xf numFmtId="0" fontId="7" fillId="0" borderId="0" xfId="0" applyFont="1" applyFill="1" applyAlignment="1">
      <alignment horizontal="left" vertical="center"/>
    </xf>
    <xf numFmtId="0" fontId="6" fillId="0" borderId="9" xfId="0" applyFont="1" applyFill="1" applyBorder="1" applyAlignment="1">
      <alignment horizontal="center" vertical="center" wrapText="1"/>
    </xf>
    <xf numFmtId="0" fontId="6" fillId="0" borderId="10" xfId="0" applyFont="1" applyFill="1" applyBorder="1" applyAlignment="1">
      <alignment wrapText="1"/>
    </xf>
    <xf numFmtId="0" fontId="6" fillId="0" borderId="0" xfId="0" applyFont="1" applyFill="1" applyBorder="1" applyAlignment="1">
      <alignment horizontal="center" vertical="center" wrapText="1"/>
    </xf>
    <xf numFmtId="3" fontId="6" fillId="0" borderId="0" xfId="11" applyNumberFormat="1" applyFont="1" applyFill="1" applyBorder="1" applyAlignment="1">
      <alignment horizontal="right" vertical="center" wrapText="1"/>
    </xf>
    <xf numFmtId="164" fontId="6" fillId="0" borderId="0"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wrapText="1"/>
    </xf>
    <xf numFmtId="0" fontId="6" fillId="0" borderId="6" xfId="0" quotePrefix="1" applyFont="1" applyFill="1" applyBorder="1" applyAlignment="1">
      <alignment wrapText="1"/>
    </xf>
    <xf numFmtId="0" fontId="7" fillId="0" borderId="0" xfId="0" applyFont="1" applyFill="1" applyAlignment="1">
      <alignment horizontal="center" vertical="center" wrapText="1"/>
    </xf>
    <xf numFmtId="0" fontId="9" fillId="0" borderId="6" xfId="20" quotePrefix="1" applyFont="1" applyFill="1" applyBorder="1" applyAlignment="1">
      <alignment wrapText="1"/>
    </xf>
    <xf numFmtId="0" fontId="6" fillId="0" borderId="6" xfId="0" applyFont="1" applyFill="1" applyBorder="1" applyAlignment="1">
      <alignment horizontal="justify" wrapText="1"/>
    </xf>
    <xf numFmtId="0" fontId="7" fillId="0" borderId="0" xfId="0" applyFont="1" applyFill="1" applyBorder="1" applyAlignment="1">
      <alignment horizontal="center" vertical="center" wrapText="1"/>
    </xf>
    <xf numFmtId="0" fontId="6" fillId="0" borderId="0" xfId="0" applyFont="1" applyFill="1" applyBorder="1" applyAlignment="1">
      <alignment vertical="justify" wrapText="1"/>
    </xf>
    <xf numFmtId="3" fontId="6" fillId="0" borderId="0" xfId="0" applyNumberFormat="1" applyFont="1" applyFill="1" applyBorder="1" applyAlignment="1">
      <alignment horizontal="right" vertical="justify" wrapText="1"/>
    </xf>
    <xf numFmtId="3" fontId="6" fillId="0" borderId="0" xfId="0" applyNumberFormat="1"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0" xfId="0" applyFont="1" applyFill="1" applyAlignment="1">
      <alignment horizontal="center" vertical="center"/>
    </xf>
    <xf numFmtId="0" fontId="6" fillId="0" borderId="0" xfId="0" applyFont="1" applyFill="1" applyBorder="1" applyAlignment="1">
      <alignment horizontal="center" vertical="center"/>
    </xf>
    <xf numFmtId="3" fontId="6" fillId="0" borderId="0" xfId="11" applyNumberFormat="1" applyFont="1" applyFill="1" applyBorder="1" applyAlignment="1">
      <alignment horizontal="right" vertical="center"/>
    </xf>
    <xf numFmtId="3" fontId="6" fillId="0" borderId="0" xfId="11" applyNumberFormat="1" applyFont="1" applyFill="1" applyAlignment="1">
      <alignment horizontal="right" vertical="center"/>
    </xf>
    <xf numFmtId="0" fontId="7" fillId="4" borderId="9" xfId="1" applyFont="1" applyFill="1" applyBorder="1" applyAlignment="1">
      <alignment horizontal="center" vertical="center" wrapText="1"/>
    </xf>
    <xf numFmtId="0" fontId="7" fillId="4" borderId="12" xfId="1" applyFont="1" applyFill="1" applyBorder="1" applyAlignment="1">
      <alignment horizontal="center" vertical="center" wrapText="1"/>
    </xf>
    <xf numFmtId="3" fontId="7" fillId="4" borderId="12" xfId="11" applyNumberFormat="1" applyFont="1" applyFill="1" applyBorder="1" applyAlignment="1">
      <alignment horizontal="right" vertical="center" wrapText="1"/>
    </xf>
    <xf numFmtId="14" fontId="6" fillId="0" borderId="1" xfId="0" applyNumberFormat="1" applyFont="1" applyFill="1" applyBorder="1" applyAlignment="1">
      <alignment horizontal="center" vertical="center"/>
    </xf>
    <xf numFmtId="3" fontId="6" fillId="0" borderId="1" xfId="11" applyNumberFormat="1" applyFont="1" applyFill="1" applyBorder="1" applyAlignment="1">
      <alignment horizontal="right" vertical="center"/>
    </xf>
    <xf numFmtId="1" fontId="6"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3" fontId="6" fillId="0" borderId="1" xfId="11" applyNumberFormat="1" applyFont="1" applyFill="1" applyBorder="1" applyAlignment="1">
      <alignment horizontal="right" vertical="center" wrapText="1"/>
    </xf>
    <xf numFmtId="0" fontId="6" fillId="0" borderId="1" xfId="0" applyFont="1" applyFill="1" applyBorder="1" applyAlignment="1">
      <alignment horizontal="justify" vertical="center" wrapText="1"/>
    </xf>
    <xf numFmtId="14" fontId="6" fillId="0" borderId="1" xfId="0"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pplyAlignment="1">
      <alignment wrapText="1"/>
    </xf>
    <xf numFmtId="0" fontId="6" fillId="3" borderId="0" xfId="0" applyFont="1" applyFill="1"/>
    <xf numFmtId="14" fontId="6"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3" fontId="12" fillId="0" borderId="1" xfId="0" applyNumberFormat="1" applyFont="1" applyFill="1" applyBorder="1" applyAlignment="1">
      <alignment horizontal="right" vertical="center"/>
    </xf>
    <xf numFmtId="49" fontId="6" fillId="0" borderId="1" xfId="0" applyNumberFormat="1" applyFont="1" applyFill="1" applyBorder="1" applyAlignment="1">
      <alignment vertical="center" wrapText="1"/>
    </xf>
    <xf numFmtId="0" fontId="10" fillId="0" borderId="1" xfId="0" applyFont="1" applyFill="1" applyBorder="1" applyAlignment="1">
      <alignment horizontal="left" vertical="top" wrapText="1"/>
    </xf>
    <xf numFmtId="10" fontId="6" fillId="0" borderId="1" xfId="0" applyNumberFormat="1" applyFont="1" applyFill="1" applyBorder="1" applyAlignment="1">
      <alignment horizontal="justify" vertical="center" wrapText="1"/>
    </xf>
    <xf numFmtId="3" fontId="6" fillId="0" borderId="1" xfId="0" applyNumberFormat="1" applyFont="1" applyFill="1" applyBorder="1" applyAlignment="1">
      <alignment horizontal="center" vertical="center"/>
    </xf>
    <xf numFmtId="167" fontId="6" fillId="0" borderId="1" xfId="0" applyNumberFormat="1" applyFont="1" applyFill="1" applyBorder="1" applyAlignment="1">
      <alignment horizontal="center" vertical="center"/>
    </xf>
    <xf numFmtId="10" fontId="6" fillId="0" borderId="11" xfId="0" applyNumberFormat="1" applyFont="1" applyFill="1" applyBorder="1" applyAlignment="1">
      <alignment horizontal="justify" vertical="center" wrapText="1"/>
    </xf>
    <xf numFmtId="0" fontId="7" fillId="4" borderId="11" xfId="0" applyFont="1" applyFill="1" applyBorder="1" applyAlignment="1">
      <alignment horizontal="center" vertical="center"/>
    </xf>
    <xf numFmtId="3" fontId="7" fillId="4" borderId="2" xfId="11" applyNumberFormat="1" applyFont="1" applyFill="1" applyBorder="1" applyAlignment="1">
      <alignment horizontal="right" vertical="center"/>
    </xf>
    <xf numFmtId="0" fontId="6" fillId="3" borderId="0" xfId="0" applyFont="1" applyFill="1" applyAlignment="1">
      <alignment wrapText="1"/>
    </xf>
    <xf numFmtId="0" fontId="15" fillId="0" borderId="4" xfId="0" applyFont="1" applyFill="1" applyBorder="1" applyAlignment="1">
      <alignment horizontal="left" vertical="center"/>
    </xf>
    <xf numFmtId="0" fontId="15" fillId="0" borderId="1" xfId="0" applyFont="1" applyFill="1" applyBorder="1" applyAlignment="1">
      <alignment horizontal="left" vertical="center"/>
    </xf>
    <xf numFmtId="0" fontId="6" fillId="0" borderId="0" xfId="0" applyFont="1" applyFill="1"/>
    <xf numFmtId="0" fontId="6" fillId="0" borderId="15" xfId="0" applyFont="1" applyFill="1" applyBorder="1" applyAlignment="1">
      <alignment horizontal="center" vertical="center"/>
    </xf>
    <xf numFmtId="0" fontId="6" fillId="0" borderId="1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xf>
    <xf numFmtId="0" fontId="7" fillId="0" borderId="1" xfId="0" applyFont="1" applyFill="1" applyBorder="1" applyAlignment="1">
      <alignment horizontal="center" vertical="center" wrapText="1"/>
    </xf>
    <xf numFmtId="0" fontId="7" fillId="4" borderId="11" xfId="0" applyFont="1" applyFill="1" applyBorder="1" applyAlignment="1">
      <alignment horizontal="center"/>
    </xf>
    <xf numFmtId="0" fontId="6"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0" fillId="0" borderId="0" xfId="0"/>
    <xf numFmtId="0" fontId="14" fillId="0" borderId="1" xfId="0" applyFont="1" applyFill="1" applyBorder="1" applyAlignment="1">
      <alignment horizontal="center" vertical="center"/>
    </xf>
    <xf numFmtId="17" fontId="14" fillId="0" borderId="1" xfId="0" applyNumberFormat="1" applyFont="1" applyFill="1" applyBorder="1" applyAlignment="1">
      <alignment horizontal="center" vertical="center"/>
    </xf>
    <xf numFmtId="0" fontId="14" fillId="0" borderId="1" xfId="0" applyFont="1" applyFill="1" applyBorder="1" applyAlignment="1">
      <alignment horizontal="center" vertical="center" wrapText="1"/>
    </xf>
    <xf numFmtId="44" fontId="14" fillId="0" borderId="1" xfId="12" applyFont="1" applyFill="1" applyBorder="1" applyAlignment="1">
      <alignment horizontal="center" vertical="center"/>
    </xf>
    <xf numFmtId="0" fontId="6" fillId="0" borderId="1" xfId="0" applyFont="1" applyFill="1" applyBorder="1" applyAlignment="1">
      <alignment vertical="top" wrapText="1"/>
    </xf>
    <xf numFmtId="49" fontId="6" fillId="0" borderId="1" xfId="0" applyNumberFormat="1" applyFont="1" applyFill="1" applyBorder="1" applyAlignment="1">
      <alignment wrapText="1"/>
    </xf>
    <xf numFmtId="0" fontId="10" fillId="0" borderId="1" xfId="0" applyFont="1" applyFill="1" applyBorder="1" applyAlignment="1">
      <alignment horizontal="center" vertical="center" wrapText="1"/>
    </xf>
    <xf numFmtId="3" fontId="10" fillId="0" borderId="1" xfId="0" applyNumberFormat="1" applyFont="1" applyFill="1" applyBorder="1" applyAlignment="1">
      <alignment horizontal="right" vertical="center"/>
    </xf>
    <xf numFmtId="0" fontId="10" fillId="0" borderId="1" xfId="0" applyFont="1" applyFill="1" applyBorder="1" applyAlignment="1">
      <alignment wrapText="1"/>
    </xf>
    <xf numFmtId="0" fontId="10" fillId="0" borderId="1" xfId="0" applyFont="1" applyFill="1" applyBorder="1" applyAlignment="1">
      <alignment horizontal="left" wrapText="1"/>
    </xf>
    <xf numFmtId="3" fontId="10" fillId="0" borderId="1" xfId="0" applyNumberFormat="1" applyFont="1" applyFill="1" applyBorder="1" applyAlignment="1">
      <alignment horizontal="right" vertical="center" wrapText="1"/>
    </xf>
    <xf numFmtId="0" fontId="10" fillId="0" borderId="1" xfId="0" applyFont="1" applyFill="1" applyBorder="1" applyAlignment="1">
      <alignment vertical="center" wrapText="1"/>
    </xf>
    <xf numFmtId="0" fontId="13" fillId="0" borderId="1" xfId="0" applyFont="1" applyFill="1" applyBorder="1" applyAlignment="1">
      <alignment wrapText="1"/>
    </xf>
    <xf numFmtId="0" fontId="13" fillId="0" borderId="1" xfId="0" applyFont="1" applyFill="1" applyBorder="1" applyAlignment="1">
      <alignment horizontal="center" vertical="center" wrapText="1"/>
    </xf>
    <xf numFmtId="0" fontId="12" fillId="0" borderId="1" xfId="0" applyFont="1" applyFill="1" applyBorder="1" applyAlignment="1">
      <alignment horizontal="left" vertical="top" wrapText="1"/>
    </xf>
    <xf numFmtId="3" fontId="13" fillId="0" borderId="1" xfId="0" applyNumberFormat="1" applyFont="1" applyFill="1" applyBorder="1" applyAlignment="1">
      <alignment horizontal="center" vertical="center"/>
    </xf>
    <xf numFmtId="167" fontId="13" fillId="0" borderId="1" xfId="0" applyNumberFormat="1" applyFont="1" applyFill="1" applyBorder="1" applyAlignment="1">
      <alignment horizontal="center" vertical="center"/>
    </xf>
    <xf numFmtId="0" fontId="11" fillId="0" borderId="1" xfId="0" applyFont="1" applyFill="1" applyBorder="1" applyAlignment="1">
      <alignment vertical="center" wrapText="1"/>
    </xf>
    <xf numFmtId="0" fontId="12" fillId="0" borderId="1" xfId="0" applyFont="1" applyFill="1" applyBorder="1" applyAlignment="1">
      <alignment horizontal="left" wrapText="1"/>
    </xf>
    <xf numFmtId="0" fontId="13" fillId="0" borderId="0" xfId="0" applyFont="1" applyFill="1" applyAlignment="1">
      <alignment horizontal="left" wrapText="1"/>
    </xf>
    <xf numFmtId="3" fontId="10" fillId="0" borderId="1" xfId="0" applyNumberFormat="1" applyFont="1" applyFill="1" applyBorder="1" applyAlignment="1">
      <alignment vertical="center"/>
    </xf>
    <xf numFmtId="0" fontId="13"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15" fillId="0" borderId="0" xfId="0" applyFont="1" applyFill="1" applyAlignment="1">
      <alignment wrapText="1"/>
    </xf>
    <xf numFmtId="3" fontId="13" fillId="0" borderId="1" xfId="0" applyNumberFormat="1" applyFont="1" applyFill="1" applyBorder="1" applyAlignment="1">
      <alignment vertical="center"/>
    </xf>
    <xf numFmtId="1" fontId="4" fillId="0" borderId="1" xfId="0" applyNumberFormat="1" applyFont="1" applyFill="1" applyBorder="1" applyAlignment="1">
      <alignment horizontal="left" vertical="center"/>
    </xf>
    <xf numFmtId="0" fontId="0" fillId="0" borderId="1" xfId="0" applyFill="1" applyBorder="1" applyAlignment="1">
      <alignment horizontal="left" vertical="center" wrapText="1"/>
    </xf>
    <xf numFmtId="17"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vertical="center" wrapText="1"/>
    </xf>
    <xf numFmtId="3" fontId="0" fillId="0" borderId="1" xfId="0" applyNumberFormat="1" applyFill="1" applyBorder="1" applyAlignment="1">
      <alignment horizontal="center" vertical="center" wrapText="1"/>
    </xf>
    <xf numFmtId="0" fontId="4" fillId="0" borderId="1" xfId="0" applyFont="1" applyFill="1" applyBorder="1" applyAlignment="1">
      <alignment horizontal="center" vertical="center"/>
    </xf>
    <xf numFmtId="0" fontId="17" fillId="0" borderId="1" xfId="0" applyFont="1" applyFill="1" applyBorder="1" applyAlignment="1">
      <alignment vertical="center" wrapText="1"/>
    </xf>
    <xf numFmtId="0" fontId="16" fillId="0" borderId="1" xfId="0"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xf>
    <xf numFmtId="167" fontId="16" fillId="0" borderId="1" xfId="0" applyNumberFormat="1" applyFont="1" applyFill="1" applyBorder="1" applyAlignment="1">
      <alignment horizontal="center" vertical="center"/>
    </xf>
    <xf numFmtId="0" fontId="10" fillId="0" borderId="0" xfId="0" applyFont="1" applyFill="1" applyAlignment="1">
      <alignment horizontal="justify"/>
    </xf>
    <xf numFmtId="0" fontId="10" fillId="0" borderId="1" xfId="0" applyFont="1" applyFill="1" applyBorder="1" applyAlignment="1">
      <alignment vertical="center"/>
    </xf>
    <xf numFmtId="0" fontId="16" fillId="0" borderId="0" xfId="0" applyFont="1" applyFill="1" applyAlignment="1">
      <alignment horizontal="left" vertical="center" wrapText="1"/>
    </xf>
    <xf numFmtId="0" fontId="13" fillId="0" borderId="1" xfId="0" applyNumberFormat="1" applyFont="1" applyFill="1" applyBorder="1" applyAlignment="1">
      <alignment vertical="center"/>
    </xf>
    <xf numFmtId="0" fontId="16" fillId="0" borderId="1" xfId="0" applyFont="1" applyFill="1" applyBorder="1" applyAlignment="1">
      <alignment horizontal="left" vertical="center" wrapText="1"/>
    </xf>
    <xf numFmtId="164" fontId="13" fillId="0" borderId="1" xfId="21" applyNumberFormat="1" applyFont="1" applyFill="1" applyBorder="1" applyAlignment="1">
      <alignment vertical="center"/>
    </xf>
    <xf numFmtId="0" fontId="13" fillId="0" borderId="0" xfId="0" applyFont="1" applyFill="1" applyAlignment="1">
      <alignment wrapText="1"/>
    </xf>
    <xf numFmtId="0" fontId="0" fillId="0" borderId="5" xfId="0" applyFont="1" applyFill="1" applyBorder="1" applyAlignment="1">
      <alignment vertical="top" wrapText="1"/>
    </xf>
    <xf numFmtId="0" fontId="0" fillId="0" borderId="1" xfId="0" applyFont="1" applyFill="1" applyBorder="1" applyAlignment="1">
      <alignment vertical="top" wrapText="1"/>
    </xf>
    <xf numFmtId="17" fontId="0" fillId="0" borderId="1" xfId="0" applyNumberFormat="1" applyFont="1" applyFill="1" applyBorder="1" applyAlignment="1">
      <alignment vertical="top" wrapText="1"/>
    </xf>
    <xf numFmtId="167" fontId="0" fillId="0" borderId="1" xfId="0" applyNumberFormat="1" applyFont="1" applyFill="1" applyBorder="1" applyAlignment="1">
      <alignment vertical="top" wrapText="1"/>
    </xf>
    <xf numFmtId="167" fontId="0" fillId="0" borderId="1" xfId="0" applyNumberFormat="1" applyFont="1" applyFill="1" applyBorder="1" applyAlignment="1">
      <alignment horizontal="center" vertical="top" wrapText="1"/>
    </xf>
    <xf numFmtId="0" fontId="0" fillId="0" borderId="1" xfId="0" applyFont="1" applyFill="1" applyBorder="1" applyAlignment="1">
      <alignment horizontal="center" vertical="top" wrapText="1"/>
    </xf>
    <xf numFmtId="0" fontId="20" fillId="0" borderId="1" xfId="0" applyFont="1" applyFill="1" applyBorder="1" applyAlignment="1">
      <alignment horizontal="justify" vertical="center"/>
    </xf>
    <xf numFmtId="0" fontId="18" fillId="0" borderId="1" xfId="0" applyFont="1" applyFill="1" applyBorder="1" applyAlignment="1">
      <alignment horizontal="center" vertical="center" wrapText="1"/>
    </xf>
    <xf numFmtId="164" fontId="14" fillId="0" borderId="1" xfId="11" applyNumberFormat="1" applyFont="1" applyFill="1" applyBorder="1" applyAlignment="1">
      <alignment horizontal="center" vertical="center"/>
    </xf>
    <xf numFmtId="0" fontId="14" fillId="0" borderId="1" xfId="0" applyFont="1" applyFill="1" applyBorder="1" applyAlignment="1">
      <alignment horizontal="left" vertical="center" wrapText="1"/>
    </xf>
    <xf numFmtId="5" fontId="1" fillId="0" borderId="1" xfId="11" applyNumberFormat="1" applyFont="1" applyFill="1" applyBorder="1" applyAlignment="1">
      <alignment vertical="top" wrapText="1"/>
    </xf>
    <xf numFmtId="0" fontId="5" fillId="0" borderId="0" xfId="0" applyFont="1" applyFill="1"/>
    <xf numFmtId="0" fontId="0" fillId="0" borderId="7" xfId="0" applyFont="1" applyFill="1" applyBorder="1" applyAlignment="1">
      <alignment vertical="top" wrapText="1"/>
    </xf>
    <xf numFmtId="17" fontId="0" fillId="0" borderId="7" xfId="0" applyNumberFormat="1" applyFont="1" applyFill="1" applyBorder="1" applyAlignment="1">
      <alignment vertical="top" wrapText="1"/>
    </xf>
    <xf numFmtId="3" fontId="0" fillId="0" borderId="16" xfId="0" applyNumberFormat="1" applyFont="1" applyFill="1" applyBorder="1" applyAlignment="1"/>
    <xf numFmtId="167" fontId="0" fillId="0" borderId="7" xfId="0" applyNumberFormat="1" applyFont="1" applyFill="1" applyBorder="1" applyAlignment="1">
      <alignment horizontal="center" vertical="top" wrapText="1"/>
    </xf>
    <xf numFmtId="0" fontId="0" fillId="0" borderId="7" xfId="0" applyFont="1" applyFill="1" applyBorder="1" applyAlignment="1">
      <alignment horizontal="center" vertical="top" wrapText="1"/>
    </xf>
    <xf numFmtId="0" fontId="5" fillId="0" borderId="1" xfId="0" applyFont="1" applyFill="1" applyBorder="1"/>
    <xf numFmtId="3" fontId="0" fillId="0" borderId="1" xfId="0" applyNumberFormat="1" applyFont="1" applyFill="1" applyBorder="1" applyAlignment="1"/>
    <xf numFmtId="0" fontId="4" fillId="0" borderId="8" xfId="0" applyFont="1" applyFill="1" applyBorder="1" applyAlignment="1">
      <alignment horizontal="center" vertical="center"/>
    </xf>
    <xf numFmtId="0" fontId="17" fillId="0" borderId="0" xfId="0" applyFont="1" applyFill="1" applyAlignment="1">
      <alignment wrapText="1"/>
    </xf>
    <xf numFmtId="0" fontId="0" fillId="0" borderId="5" xfId="0" applyFill="1" applyBorder="1" applyAlignment="1">
      <alignment vertical="center" wrapText="1"/>
    </xf>
    <xf numFmtId="17" fontId="0" fillId="0" borderId="1" xfId="0" applyNumberFormat="1" applyFill="1" applyBorder="1" applyAlignment="1">
      <alignment vertical="center" wrapText="1"/>
    </xf>
    <xf numFmtId="167" fontId="0" fillId="0" borderId="1" xfId="0" applyNumberFormat="1" applyFill="1" applyBorder="1" applyAlignment="1">
      <alignment vertical="center" wrapText="1"/>
    </xf>
    <xf numFmtId="167" fontId="0" fillId="0" borderId="1" xfId="0" applyNumberFormat="1" applyFill="1" applyBorder="1" applyAlignment="1">
      <alignment horizontal="center" vertical="center" wrapText="1"/>
    </xf>
    <xf numFmtId="0" fontId="0" fillId="0" borderId="6" xfId="0" applyFill="1" applyBorder="1" applyAlignment="1">
      <alignment vertical="center" wrapText="1"/>
    </xf>
    <xf numFmtId="0" fontId="7" fillId="4" borderId="13" xfId="0" applyFont="1" applyFill="1" applyBorder="1" applyAlignment="1">
      <alignment horizontal="center" wrapText="1"/>
    </xf>
    <xf numFmtId="0" fontId="7" fillId="4" borderId="14" xfId="0" applyFont="1" applyFill="1" applyBorder="1" applyAlignment="1">
      <alignment horizontal="center" wrapText="1"/>
    </xf>
    <xf numFmtId="0" fontId="7" fillId="4" borderId="3" xfId="0" applyFont="1" applyFill="1" applyBorder="1" applyAlignment="1">
      <alignment horizontal="center" wrapText="1"/>
    </xf>
    <xf numFmtId="0" fontId="7" fillId="0" borderId="0" xfId="0" applyFont="1" applyFill="1" applyAlignment="1">
      <alignment horizontal="center"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cellXfs>
  <cellStyles count="26">
    <cellStyle name="Énfasis1" xfId="1" builtinId="29"/>
    <cellStyle name="Hipervínculo" xfId="20" builtinId="8"/>
    <cellStyle name="Hipervínculo 2" xfId="24"/>
    <cellStyle name="Millares" xfId="11" builtinId="3"/>
    <cellStyle name="Millares 13" xfId="21"/>
    <cellStyle name="Millares 2" xfId="2"/>
    <cellStyle name="Millares 2 2" xfId="3"/>
    <cellStyle name="Millares 2 3" xfId="13"/>
    <cellStyle name="Millares 2 3 2" xfId="22"/>
    <cellStyle name="Millares 2 4" xfId="19"/>
    <cellStyle name="Millares 3" xfId="14"/>
    <cellStyle name="Millares 3 2" xfId="15"/>
    <cellStyle name="Millares 4" xfId="25"/>
    <cellStyle name="Millares 5" xfId="4"/>
    <cellStyle name="Moneda" xfId="12" builtinId="4"/>
    <cellStyle name="Moneda 2" xfId="5"/>
    <cellStyle name="Moneda 3" xfId="16"/>
    <cellStyle name="Moneda 4" xfId="23"/>
    <cellStyle name="Normal" xfId="0" builtinId="0"/>
    <cellStyle name="Normal 2" xfId="6"/>
    <cellStyle name="Normal 2 2" xfId="7"/>
    <cellStyle name="Normal 3" xfId="8"/>
    <cellStyle name="Normal 3 2" xfId="17"/>
    <cellStyle name="Normal 4" xfId="18"/>
    <cellStyle name="Normal 6" xfId="9"/>
    <cellStyle name="Porcentu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13</xdr:row>
      <xdr:rowOff>0</xdr:rowOff>
    </xdr:from>
    <xdr:ext cx="184731" cy="264560"/>
    <xdr:sp macro="" textlink="">
      <xdr:nvSpPr>
        <xdr:cNvPr id="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1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0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1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2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3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4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5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6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7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8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19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20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20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0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2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13</xdr:row>
      <xdr:rowOff>0</xdr:rowOff>
    </xdr:from>
    <xdr:ext cx="184731" cy="264560"/>
    <xdr:sp macro="" textlink="">
      <xdr:nvSpPr>
        <xdr:cNvPr id="3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0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1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2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3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4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5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6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7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8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39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40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13</xdr:row>
      <xdr:rowOff>0</xdr:rowOff>
    </xdr:from>
    <xdr:ext cx="184731" cy="264560"/>
    <xdr:sp macro="" textlink="">
      <xdr:nvSpPr>
        <xdr:cNvPr id="40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tumayo.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2"/>
  <sheetViews>
    <sheetView tabSelected="1" zoomScale="60" zoomScaleNormal="60" workbookViewId="0">
      <selection activeCell="I11" sqref="I11"/>
    </sheetView>
  </sheetViews>
  <sheetFormatPr baseColWidth="10" defaultRowHeight="15.75" x14ac:dyDescent="0.25"/>
  <cols>
    <col min="1" max="1" width="10.7109375" style="38" customWidth="1"/>
    <col min="2" max="2" width="20.7109375" style="22" customWidth="1"/>
    <col min="3" max="3" width="63.7109375" style="55" customWidth="1"/>
    <col min="4" max="4" width="14.140625" style="22" customWidth="1"/>
    <col min="5" max="6" width="16.140625" style="22" customWidth="1"/>
    <col min="7" max="7" width="14.5703125" style="22" customWidth="1"/>
    <col min="8" max="8" width="25.140625" style="25" customWidth="1"/>
    <col min="9" max="9" width="27.7109375" style="25" customWidth="1"/>
    <col min="10" max="10" width="23.42578125" style="22" customWidth="1"/>
    <col min="11" max="11" width="19.5703125" style="22" customWidth="1"/>
    <col min="12" max="12" width="32.42578125" style="56" customWidth="1"/>
  </cols>
  <sheetData>
    <row r="1" spans="1:12" x14ac:dyDescent="0.25">
      <c r="A1" s="52"/>
      <c r="B1" s="140"/>
      <c r="C1" s="140"/>
      <c r="D1" s="2"/>
      <c r="E1" s="2"/>
      <c r="F1" s="2"/>
      <c r="G1" s="2"/>
      <c r="H1" s="3"/>
      <c r="I1" s="3"/>
      <c r="J1" s="4"/>
      <c r="K1" s="4"/>
      <c r="L1" s="57"/>
    </row>
    <row r="2" spans="1:12" x14ac:dyDescent="0.25">
      <c r="A2" s="52"/>
      <c r="B2" s="59"/>
      <c r="C2" s="1"/>
      <c r="D2" s="2"/>
      <c r="E2" s="2"/>
      <c r="F2" s="2"/>
      <c r="G2" s="2"/>
      <c r="H2" s="3"/>
      <c r="I2" s="3"/>
      <c r="J2" s="4"/>
      <c r="K2" s="4"/>
      <c r="L2" s="57"/>
    </row>
    <row r="3" spans="1:12" ht="16.5" thickBot="1" x14ac:dyDescent="0.3">
      <c r="A3" s="52"/>
      <c r="B3" s="5" t="s">
        <v>46</v>
      </c>
      <c r="C3" s="1"/>
      <c r="D3" s="2"/>
      <c r="E3" s="142" t="s">
        <v>224</v>
      </c>
      <c r="F3" s="142"/>
      <c r="G3" s="142"/>
      <c r="H3" s="142"/>
      <c r="I3" s="142"/>
      <c r="J3" s="4"/>
      <c r="K3" s="4"/>
      <c r="L3" s="57"/>
    </row>
    <row r="4" spans="1:12" x14ac:dyDescent="0.25">
      <c r="A4" s="52"/>
      <c r="B4" s="6" t="s">
        <v>47</v>
      </c>
      <c r="C4" s="7" t="s">
        <v>48</v>
      </c>
      <c r="D4" s="2"/>
      <c r="E4" s="141" t="s">
        <v>48</v>
      </c>
      <c r="F4" s="141"/>
      <c r="G4" s="141"/>
      <c r="H4" s="141"/>
      <c r="I4" s="141"/>
      <c r="J4" s="10"/>
      <c r="K4" s="10"/>
      <c r="L4" s="57"/>
    </row>
    <row r="5" spans="1:12" x14ac:dyDescent="0.25">
      <c r="A5" s="52"/>
      <c r="B5" s="11" t="s">
        <v>49</v>
      </c>
      <c r="C5" s="12" t="s">
        <v>50</v>
      </c>
      <c r="D5" s="2"/>
      <c r="E5" s="2"/>
      <c r="F5" s="8"/>
      <c r="G5" s="8"/>
      <c r="H5" s="9"/>
      <c r="I5" s="9"/>
      <c r="J5" s="10"/>
      <c r="K5" s="10"/>
      <c r="L5" s="57"/>
    </row>
    <row r="6" spans="1:12" x14ac:dyDescent="0.25">
      <c r="A6" s="52"/>
      <c r="B6" s="11" t="s">
        <v>51</v>
      </c>
      <c r="C6" s="13" t="s">
        <v>52</v>
      </c>
      <c r="D6" s="2"/>
      <c r="E6" s="14"/>
      <c r="F6" s="8"/>
      <c r="G6" s="8"/>
      <c r="H6" s="9"/>
      <c r="I6" s="9"/>
      <c r="J6" s="10"/>
      <c r="K6" s="10"/>
      <c r="L6" s="57"/>
    </row>
    <row r="7" spans="1:12" x14ac:dyDescent="0.25">
      <c r="A7" s="52"/>
      <c r="B7" s="11" t="s">
        <v>53</v>
      </c>
      <c r="C7" s="15" t="s">
        <v>54</v>
      </c>
      <c r="D7" s="2"/>
      <c r="E7" s="2"/>
      <c r="F7" s="8"/>
      <c r="G7" s="8"/>
      <c r="H7" s="9"/>
      <c r="I7" s="9"/>
      <c r="J7" s="10"/>
      <c r="K7" s="10"/>
      <c r="L7" s="57"/>
    </row>
    <row r="8" spans="1:12" ht="78.75" x14ac:dyDescent="0.25">
      <c r="A8" s="52"/>
      <c r="B8" s="64" t="s">
        <v>55</v>
      </c>
      <c r="C8" s="16" t="s">
        <v>56</v>
      </c>
      <c r="D8" s="2"/>
      <c r="E8" s="17"/>
      <c r="F8" s="18"/>
      <c r="G8" s="18"/>
      <c r="H8" s="19"/>
      <c r="I8" s="9"/>
      <c r="J8" s="8"/>
      <c r="K8" s="8"/>
      <c r="L8" s="57"/>
    </row>
    <row r="9" spans="1:12" ht="78.75" x14ac:dyDescent="0.25">
      <c r="A9" s="52"/>
      <c r="B9" s="11" t="s">
        <v>57</v>
      </c>
      <c r="C9" s="16" t="s">
        <v>58</v>
      </c>
      <c r="D9" s="2"/>
      <c r="E9" s="2"/>
      <c r="F9" s="8"/>
      <c r="G9" s="8"/>
      <c r="H9" s="9"/>
      <c r="I9" s="9"/>
      <c r="J9" s="10"/>
      <c r="K9" s="10"/>
      <c r="L9" s="57"/>
    </row>
    <row r="10" spans="1:12" ht="78.75" x14ac:dyDescent="0.25">
      <c r="A10" s="52"/>
      <c r="B10" s="11" t="s">
        <v>59</v>
      </c>
      <c r="C10" s="16" t="s">
        <v>60</v>
      </c>
      <c r="D10" s="2"/>
      <c r="E10" s="20"/>
      <c r="F10" s="20"/>
      <c r="G10" s="8"/>
      <c r="H10" s="9"/>
      <c r="I10" s="9"/>
      <c r="J10" s="10"/>
      <c r="K10" s="10"/>
      <c r="L10" s="57"/>
    </row>
    <row r="11" spans="1:12" ht="48" customHeight="1" x14ac:dyDescent="0.25">
      <c r="A11" s="52"/>
      <c r="B11" s="11" t="s">
        <v>61</v>
      </c>
      <c r="C11" s="21" t="s">
        <v>62</v>
      </c>
      <c r="D11" s="2"/>
      <c r="E11" s="20"/>
      <c r="F11" s="20"/>
      <c r="G11" s="8"/>
      <c r="H11" s="9"/>
      <c r="I11" s="9"/>
      <c r="J11" s="10"/>
      <c r="K11" s="10"/>
      <c r="L11" s="57"/>
    </row>
    <row r="12" spans="1:12" x14ac:dyDescent="0.25">
      <c r="F12" s="23"/>
      <c r="G12" s="23"/>
      <c r="H12" s="24"/>
      <c r="I12" s="24"/>
      <c r="J12" s="23"/>
      <c r="K12" s="23"/>
    </row>
    <row r="13" spans="1:12" ht="16.5" thickBot="1" x14ac:dyDescent="0.3">
      <c r="B13" s="59"/>
    </row>
    <row r="14" spans="1:12" ht="16.5" customHeight="1" thickBot="1" x14ac:dyDescent="0.3">
      <c r="A14" s="53" t="s">
        <v>210</v>
      </c>
      <c r="B14" s="137" t="s">
        <v>93</v>
      </c>
      <c r="C14" s="138"/>
      <c r="D14" s="138"/>
      <c r="E14" s="138"/>
      <c r="F14" s="138"/>
      <c r="G14" s="138"/>
      <c r="H14" s="138"/>
      <c r="I14" s="138"/>
      <c r="J14" s="138"/>
      <c r="K14" s="138"/>
      <c r="L14" s="139"/>
    </row>
    <row r="15" spans="1:12" ht="78.75" x14ac:dyDescent="0.25">
      <c r="A15" s="54"/>
      <c r="B15" s="26" t="s">
        <v>63</v>
      </c>
      <c r="C15" s="27" t="s">
        <v>64</v>
      </c>
      <c r="D15" s="27" t="s">
        <v>0</v>
      </c>
      <c r="E15" s="27" t="s">
        <v>1</v>
      </c>
      <c r="F15" s="27" t="s">
        <v>2</v>
      </c>
      <c r="G15" s="27" t="s">
        <v>3</v>
      </c>
      <c r="H15" s="28" t="s">
        <v>4</v>
      </c>
      <c r="I15" s="28" t="s">
        <v>5</v>
      </c>
      <c r="J15" s="27" t="s">
        <v>6</v>
      </c>
      <c r="K15" s="27" t="s">
        <v>7</v>
      </c>
      <c r="L15" s="27" t="s">
        <v>8</v>
      </c>
    </row>
    <row r="16" spans="1:12" ht="63" x14ac:dyDescent="0.25">
      <c r="B16" s="31">
        <v>93151507</v>
      </c>
      <c r="C16" s="32" t="s">
        <v>94</v>
      </c>
      <c r="D16" s="39">
        <v>42036</v>
      </c>
      <c r="E16" s="64" t="s">
        <v>65</v>
      </c>
      <c r="F16" s="64" t="s">
        <v>21</v>
      </c>
      <c r="G16" s="64" t="s">
        <v>45</v>
      </c>
      <c r="H16" s="30">
        <v>16500000</v>
      </c>
      <c r="I16" s="30">
        <v>16500000</v>
      </c>
      <c r="J16" s="63" t="s">
        <v>10</v>
      </c>
      <c r="K16" s="63" t="s">
        <v>29</v>
      </c>
      <c r="L16" s="64" t="s">
        <v>95</v>
      </c>
    </row>
    <row r="17" spans="2:12" ht="94.5" x14ac:dyDescent="0.25">
      <c r="B17" s="62">
        <v>93151507</v>
      </c>
      <c r="C17" s="32" t="s">
        <v>96</v>
      </c>
      <c r="D17" s="39">
        <v>42036</v>
      </c>
      <c r="E17" s="64" t="s">
        <v>65</v>
      </c>
      <c r="F17" s="64" t="s">
        <v>21</v>
      </c>
      <c r="G17" s="64" t="s">
        <v>45</v>
      </c>
      <c r="H17" s="30">
        <v>13200000</v>
      </c>
      <c r="I17" s="30">
        <v>13200000</v>
      </c>
      <c r="J17" s="63" t="s">
        <v>10</v>
      </c>
      <c r="K17" s="63" t="s">
        <v>29</v>
      </c>
      <c r="L17" s="64" t="s">
        <v>95</v>
      </c>
    </row>
    <row r="18" spans="2:12" ht="31.5" x14ac:dyDescent="0.25">
      <c r="B18" s="62">
        <v>93151507</v>
      </c>
      <c r="C18" s="32" t="s">
        <v>97</v>
      </c>
      <c r="D18" s="39">
        <v>42036</v>
      </c>
      <c r="E18" s="64" t="s">
        <v>65</v>
      </c>
      <c r="F18" s="64" t="s">
        <v>21</v>
      </c>
      <c r="G18" s="64" t="s">
        <v>45</v>
      </c>
      <c r="H18" s="30">
        <v>16500000</v>
      </c>
      <c r="I18" s="30">
        <v>16500000</v>
      </c>
      <c r="J18" s="63" t="s">
        <v>10</v>
      </c>
      <c r="K18" s="63" t="s">
        <v>29</v>
      </c>
      <c r="L18" s="64" t="s">
        <v>95</v>
      </c>
    </row>
    <row r="19" spans="2:12" ht="110.25" x14ac:dyDescent="0.25">
      <c r="B19" s="62">
        <v>93151507</v>
      </c>
      <c r="C19" s="32" t="s">
        <v>98</v>
      </c>
      <c r="D19" s="39">
        <v>42036</v>
      </c>
      <c r="E19" s="64" t="s">
        <v>65</v>
      </c>
      <c r="F19" s="64" t="s">
        <v>21</v>
      </c>
      <c r="G19" s="64" t="s">
        <v>45</v>
      </c>
      <c r="H19" s="30">
        <v>16500000</v>
      </c>
      <c r="I19" s="30">
        <v>16500000</v>
      </c>
      <c r="J19" s="63" t="s">
        <v>10</v>
      </c>
      <c r="K19" s="63" t="s">
        <v>29</v>
      </c>
      <c r="L19" s="64" t="s">
        <v>95</v>
      </c>
    </row>
    <row r="20" spans="2:12" ht="47.25" x14ac:dyDescent="0.25">
      <c r="B20" s="62">
        <v>93151507</v>
      </c>
      <c r="C20" s="32" t="s">
        <v>99</v>
      </c>
      <c r="D20" s="39">
        <v>42036</v>
      </c>
      <c r="E20" s="64" t="s">
        <v>65</v>
      </c>
      <c r="F20" s="64" t="s">
        <v>21</v>
      </c>
      <c r="G20" s="64" t="s">
        <v>45</v>
      </c>
      <c r="H20" s="30">
        <v>13200000</v>
      </c>
      <c r="I20" s="30">
        <v>13200000</v>
      </c>
      <c r="J20" s="63" t="s">
        <v>10</v>
      </c>
      <c r="K20" s="63" t="s">
        <v>29</v>
      </c>
      <c r="L20" s="64" t="s">
        <v>95</v>
      </c>
    </row>
    <row r="21" spans="2:12" ht="78.75" x14ac:dyDescent="0.25">
      <c r="B21" s="62">
        <v>93151507</v>
      </c>
      <c r="C21" s="36" t="s">
        <v>100</v>
      </c>
      <c r="D21" s="39">
        <v>42036</v>
      </c>
      <c r="E21" s="64" t="s">
        <v>65</v>
      </c>
      <c r="F21" s="64" t="s">
        <v>21</v>
      </c>
      <c r="G21" s="64" t="s">
        <v>45</v>
      </c>
      <c r="H21" s="30">
        <v>31742656</v>
      </c>
      <c r="I21" s="30">
        <v>31742656</v>
      </c>
      <c r="J21" s="63" t="s">
        <v>10</v>
      </c>
      <c r="K21" s="63" t="s">
        <v>29</v>
      </c>
      <c r="L21" s="64" t="s">
        <v>95</v>
      </c>
    </row>
    <row r="22" spans="2:12" ht="63" x14ac:dyDescent="0.25">
      <c r="B22" s="62">
        <v>93151507</v>
      </c>
      <c r="C22" s="32" t="s">
        <v>101</v>
      </c>
      <c r="D22" s="39">
        <v>42036</v>
      </c>
      <c r="E22" s="64" t="s">
        <v>65</v>
      </c>
      <c r="F22" s="64" t="s">
        <v>21</v>
      </c>
      <c r="G22" s="64" t="s">
        <v>45</v>
      </c>
      <c r="H22" s="30">
        <v>24200000</v>
      </c>
      <c r="I22" s="30">
        <v>24200000</v>
      </c>
      <c r="J22" s="63" t="s">
        <v>10</v>
      </c>
      <c r="K22" s="63" t="s">
        <v>29</v>
      </c>
      <c r="L22" s="64" t="s">
        <v>95</v>
      </c>
    </row>
    <row r="23" spans="2:12" ht="47.25" x14ac:dyDescent="0.25">
      <c r="B23" s="62">
        <v>93151507</v>
      </c>
      <c r="C23" s="32" t="s">
        <v>102</v>
      </c>
      <c r="D23" s="39">
        <v>42036</v>
      </c>
      <c r="E23" s="64" t="s">
        <v>65</v>
      </c>
      <c r="F23" s="64" t="s">
        <v>21</v>
      </c>
      <c r="G23" s="64" t="s">
        <v>45</v>
      </c>
      <c r="H23" s="30">
        <v>31742656</v>
      </c>
      <c r="I23" s="30">
        <v>31742656</v>
      </c>
      <c r="J23" s="63" t="s">
        <v>10</v>
      </c>
      <c r="K23" s="63" t="s">
        <v>29</v>
      </c>
      <c r="L23" s="64" t="s">
        <v>95</v>
      </c>
    </row>
    <row r="24" spans="2:12" ht="63" x14ac:dyDescent="0.25">
      <c r="B24" s="62">
        <v>93151507</v>
      </c>
      <c r="C24" s="46" t="s">
        <v>103</v>
      </c>
      <c r="D24" s="39">
        <v>42036</v>
      </c>
      <c r="E24" s="64" t="s">
        <v>65</v>
      </c>
      <c r="F24" s="64" t="s">
        <v>21</v>
      </c>
      <c r="G24" s="64" t="s">
        <v>45</v>
      </c>
      <c r="H24" s="30">
        <v>31741776</v>
      </c>
      <c r="I24" s="30">
        <v>31741776</v>
      </c>
      <c r="J24" s="63" t="s">
        <v>10</v>
      </c>
      <c r="K24" s="63" t="s">
        <v>29</v>
      </c>
      <c r="L24" s="64" t="s">
        <v>95</v>
      </c>
    </row>
    <row r="25" spans="2:12" ht="63" x14ac:dyDescent="0.25">
      <c r="B25" s="62">
        <v>93151507</v>
      </c>
      <c r="C25" s="46" t="s">
        <v>104</v>
      </c>
      <c r="D25" s="39">
        <v>42036</v>
      </c>
      <c r="E25" s="64" t="s">
        <v>65</v>
      </c>
      <c r="F25" s="64" t="s">
        <v>21</v>
      </c>
      <c r="G25" s="64" t="s">
        <v>45</v>
      </c>
      <c r="H25" s="30">
        <v>31741776</v>
      </c>
      <c r="I25" s="30">
        <v>31741776</v>
      </c>
      <c r="J25" s="63" t="s">
        <v>10</v>
      </c>
      <c r="K25" s="63" t="s">
        <v>29</v>
      </c>
      <c r="L25" s="64" t="s">
        <v>95</v>
      </c>
    </row>
    <row r="26" spans="2:12" ht="47.25" x14ac:dyDescent="0.25">
      <c r="B26" s="62">
        <v>93151507</v>
      </c>
      <c r="C26" s="46" t="s">
        <v>105</v>
      </c>
      <c r="D26" s="39">
        <v>42036</v>
      </c>
      <c r="E26" s="64" t="s">
        <v>65</v>
      </c>
      <c r="F26" s="64" t="s">
        <v>21</v>
      </c>
      <c r="G26" s="64" t="s">
        <v>45</v>
      </c>
      <c r="H26" s="30">
        <v>13200000</v>
      </c>
      <c r="I26" s="30">
        <v>13200000</v>
      </c>
      <c r="J26" s="63" t="s">
        <v>10</v>
      </c>
      <c r="K26" s="63" t="s">
        <v>29</v>
      </c>
      <c r="L26" s="64" t="s">
        <v>95</v>
      </c>
    </row>
    <row r="27" spans="2:12" ht="94.5" x14ac:dyDescent="0.25">
      <c r="B27" s="62">
        <v>93151507</v>
      </c>
      <c r="C27" s="37" t="s">
        <v>106</v>
      </c>
      <c r="D27" s="39">
        <v>42037</v>
      </c>
      <c r="E27" s="64" t="s">
        <v>107</v>
      </c>
      <c r="F27" s="64" t="s">
        <v>21</v>
      </c>
      <c r="G27" s="64" t="s">
        <v>108</v>
      </c>
      <c r="H27" s="30">
        <v>16500000</v>
      </c>
      <c r="I27" s="30">
        <v>16500000</v>
      </c>
      <c r="J27" s="47" t="s">
        <v>10</v>
      </c>
      <c r="K27" s="48" t="s">
        <v>29</v>
      </c>
      <c r="L27" s="64" t="s">
        <v>109</v>
      </c>
    </row>
    <row r="28" spans="2:12" x14ac:dyDescent="0.25">
      <c r="B28" s="62"/>
      <c r="C28" s="32" t="s">
        <v>110</v>
      </c>
      <c r="D28" s="39">
        <v>42037</v>
      </c>
      <c r="E28" s="64" t="s">
        <v>75</v>
      </c>
      <c r="F28" s="64" t="s">
        <v>111</v>
      </c>
      <c r="G28" s="64" t="s">
        <v>45</v>
      </c>
      <c r="H28" s="30">
        <v>11000000</v>
      </c>
      <c r="I28" s="30">
        <v>11000000</v>
      </c>
      <c r="J28" s="64" t="s">
        <v>10</v>
      </c>
      <c r="K28" s="64" t="s">
        <v>29</v>
      </c>
      <c r="L28" s="64" t="s">
        <v>112</v>
      </c>
    </row>
    <row r="29" spans="2:12" ht="78.75" x14ac:dyDescent="0.25">
      <c r="B29" s="62"/>
      <c r="C29" s="46" t="s">
        <v>113</v>
      </c>
      <c r="D29" s="39">
        <v>42037</v>
      </c>
      <c r="E29" s="64" t="s">
        <v>114</v>
      </c>
      <c r="F29" s="64" t="s">
        <v>115</v>
      </c>
      <c r="G29" s="64" t="s">
        <v>45</v>
      </c>
      <c r="H29" s="30">
        <v>116521373</v>
      </c>
      <c r="I29" s="30">
        <v>116521373</v>
      </c>
      <c r="J29" s="64" t="s">
        <v>10</v>
      </c>
      <c r="K29" s="64" t="s">
        <v>29</v>
      </c>
      <c r="L29" s="64" t="s">
        <v>112</v>
      </c>
    </row>
    <row r="30" spans="2:12" x14ac:dyDescent="0.25">
      <c r="B30" s="62"/>
      <c r="C30" s="46" t="s">
        <v>116</v>
      </c>
      <c r="D30" s="39"/>
      <c r="E30" s="64"/>
      <c r="F30" s="64"/>
      <c r="G30" s="64" t="s">
        <v>45</v>
      </c>
      <c r="H30" s="30">
        <v>88450132</v>
      </c>
      <c r="I30" s="30">
        <v>88450132</v>
      </c>
      <c r="J30" s="64" t="s">
        <v>10</v>
      </c>
      <c r="K30" s="64" t="s">
        <v>29</v>
      </c>
      <c r="L30" s="64"/>
    </row>
    <row r="31" spans="2:12" x14ac:dyDescent="0.25">
      <c r="B31" s="62"/>
      <c r="C31" s="46" t="s">
        <v>117</v>
      </c>
      <c r="D31" s="39">
        <v>42006</v>
      </c>
      <c r="E31" s="64" t="s">
        <v>81</v>
      </c>
      <c r="F31" s="64"/>
      <c r="G31" s="64" t="s">
        <v>45</v>
      </c>
      <c r="H31" s="30">
        <v>56374000</v>
      </c>
      <c r="I31" s="30">
        <v>56374000</v>
      </c>
      <c r="J31" s="64" t="s">
        <v>10</v>
      </c>
      <c r="K31" s="64" t="s">
        <v>29</v>
      </c>
      <c r="L31" s="64"/>
    </row>
    <row r="32" spans="2:12" ht="78.75" x14ac:dyDescent="0.25">
      <c r="B32" s="62">
        <v>93151507</v>
      </c>
      <c r="C32" s="46" t="s">
        <v>118</v>
      </c>
      <c r="D32" s="39" t="s">
        <v>77</v>
      </c>
      <c r="E32" s="64" t="s">
        <v>88</v>
      </c>
      <c r="F32" s="64" t="s">
        <v>18</v>
      </c>
      <c r="G32" s="64" t="s">
        <v>83</v>
      </c>
      <c r="H32" s="30">
        <v>128000000</v>
      </c>
      <c r="I32" s="30">
        <v>128000000</v>
      </c>
      <c r="J32" s="64" t="s">
        <v>10</v>
      </c>
      <c r="K32" s="64" t="s">
        <v>29</v>
      </c>
      <c r="L32" s="64" t="s">
        <v>109</v>
      </c>
    </row>
    <row r="33" spans="1:12" ht="94.5" x14ac:dyDescent="0.25">
      <c r="B33" s="62"/>
      <c r="C33" s="46" t="s">
        <v>119</v>
      </c>
      <c r="D33" s="39">
        <v>42065</v>
      </c>
      <c r="E33" s="64" t="s">
        <v>78</v>
      </c>
      <c r="F33" s="64" t="s">
        <v>87</v>
      </c>
      <c r="G33" s="64" t="s">
        <v>120</v>
      </c>
      <c r="H33" s="30">
        <v>250000000</v>
      </c>
      <c r="I33" s="30">
        <v>250000000</v>
      </c>
      <c r="J33" s="64" t="s">
        <v>10</v>
      </c>
      <c r="K33" s="64" t="s">
        <v>29</v>
      </c>
      <c r="L33" s="64" t="s">
        <v>121</v>
      </c>
    </row>
    <row r="34" spans="1:12" ht="157.5" x14ac:dyDescent="0.25">
      <c r="B34" s="62"/>
      <c r="C34" s="46" t="s">
        <v>122</v>
      </c>
      <c r="D34" s="39">
        <v>42065</v>
      </c>
      <c r="E34" s="64" t="s">
        <v>75</v>
      </c>
      <c r="F34" s="64" t="s">
        <v>123</v>
      </c>
      <c r="G34" s="64" t="s">
        <v>45</v>
      </c>
      <c r="H34" s="30">
        <v>2300000000</v>
      </c>
      <c r="I34" s="30">
        <v>2300000000</v>
      </c>
      <c r="J34" s="64" t="s">
        <v>10</v>
      </c>
      <c r="K34" s="64" t="s">
        <v>29</v>
      </c>
      <c r="L34" s="64" t="s">
        <v>121</v>
      </c>
    </row>
    <row r="35" spans="1:12" ht="31.5" x14ac:dyDescent="0.25">
      <c r="B35" s="62"/>
      <c r="C35" s="46" t="s">
        <v>124</v>
      </c>
      <c r="D35" s="39">
        <v>42037</v>
      </c>
      <c r="E35" s="64" t="s">
        <v>75</v>
      </c>
      <c r="F35" s="64" t="s">
        <v>111</v>
      </c>
      <c r="G35" s="64" t="s">
        <v>45</v>
      </c>
      <c r="H35" s="30">
        <v>23100000</v>
      </c>
      <c r="I35" s="30">
        <v>23100000</v>
      </c>
      <c r="J35" s="64" t="s">
        <v>10</v>
      </c>
      <c r="K35" s="64" t="s">
        <v>29</v>
      </c>
      <c r="L35" s="64" t="s">
        <v>121</v>
      </c>
    </row>
    <row r="36" spans="1:12" ht="94.5" x14ac:dyDescent="0.25">
      <c r="B36" s="62"/>
      <c r="C36" s="46" t="s">
        <v>125</v>
      </c>
      <c r="D36" s="39">
        <v>42128</v>
      </c>
      <c r="E36" s="64" t="s">
        <v>74</v>
      </c>
      <c r="F36" s="64" t="s">
        <v>126</v>
      </c>
      <c r="G36" s="64" t="s">
        <v>45</v>
      </c>
      <c r="H36" s="30">
        <v>360000000</v>
      </c>
      <c r="I36" s="30">
        <v>360000000</v>
      </c>
      <c r="J36" s="64" t="s">
        <v>10</v>
      </c>
      <c r="K36" s="64" t="s">
        <v>29</v>
      </c>
      <c r="L36" s="64" t="s">
        <v>121</v>
      </c>
    </row>
    <row r="37" spans="1:12" ht="47.25" x14ac:dyDescent="0.25">
      <c r="B37" s="62"/>
      <c r="C37" s="46" t="s">
        <v>127</v>
      </c>
      <c r="D37" s="39">
        <v>42036</v>
      </c>
      <c r="E37" s="64" t="s">
        <v>85</v>
      </c>
      <c r="F37" s="64" t="s">
        <v>86</v>
      </c>
      <c r="G37" s="64" t="s">
        <v>45</v>
      </c>
      <c r="H37" s="30">
        <v>875000000</v>
      </c>
      <c r="I37" s="30">
        <v>875000000</v>
      </c>
      <c r="J37" s="64" t="s">
        <v>10</v>
      </c>
      <c r="K37" s="64" t="s">
        <v>29</v>
      </c>
      <c r="L37" s="64" t="s">
        <v>121</v>
      </c>
    </row>
    <row r="38" spans="1:12" ht="47.25" x14ac:dyDescent="0.25">
      <c r="B38" s="62"/>
      <c r="C38" s="46" t="s">
        <v>128</v>
      </c>
      <c r="D38" s="39">
        <v>42095</v>
      </c>
      <c r="E38" s="64" t="s">
        <v>27</v>
      </c>
      <c r="F38" s="64" t="s">
        <v>129</v>
      </c>
      <c r="G38" s="64" t="s">
        <v>45</v>
      </c>
      <c r="H38" s="30">
        <v>196836143</v>
      </c>
      <c r="I38" s="30">
        <v>196836143</v>
      </c>
      <c r="J38" s="64" t="s">
        <v>10</v>
      </c>
      <c r="K38" s="64" t="s">
        <v>29</v>
      </c>
      <c r="L38" s="64" t="s">
        <v>121</v>
      </c>
    </row>
    <row r="39" spans="1:12" ht="63" x14ac:dyDescent="0.25">
      <c r="B39" s="62"/>
      <c r="C39" s="46" t="s">
        <v>130</v>
      </c>
      <c r="D39" s="39">
        <v>42095</v>
      </c>
      <c r="E39" s="64" t="s">
        <v>66</v>
      </c>
      <c r="F39" s="64" t="s">
        <v>131</v>
      </c>
      <c r="G39" s="64" t="s">
        <v>45</v>
      </c>
      <c r="H39" s="30">
        <v>9234816</v>
      </c>
      <c r="I39" s="30">
        <v>9234816</v>
      </c>
      <c r="J39" s="64" t="s">
        <v>10</v>
      </c>
      <c r="K39" s="64" t="s">
        <v>29</v>
      </c>
      <c r="L39" s="64" t="s">
        <v>121</v>
      </c>
    </row>
    <row r="40" spans="1:12" ht="78.75" x14ac:dyDescent="0.25">
      <c r="B40" s="62"/>
      <c r="C40" s="46" t="s">
        <v>132</v>
      </c>
      <c r="D40" s="39">
        <v>42095</v>
      </c>
      <c r="E40" s="64" t="s">
        <v>78</v>
      </c>
      <c r="F40" s="64" t="s">
        <v>133</v>
      </c>
      <c r="G40" s="64" t="s">
        <v>134</v>
      </c>
      <c r="H40" s="30">
        <v>238284402</v>
      </c>
      <c r="I40" s="30">
        <v>238284402</v>
      </c>
      <c r="J40" s="64" t="s">
        <v>10</v>
      </c>
      <c r="K40" s="64" t="s">
        <v>29</v>
      </c>
      <c r="L40" s="64" t="s">
        <v>121</v>
      </c>
    </row>
    <row r="41" spans="1:12" ht="47.25" x14ac:dyDescent="0.25">
      <c r="A41" s="55" t="s">
        <v>207</v>
      </c>
      <c r="B41" s="64" t="s">
        <v>215</v>
      </c>
      <c r="C41" s="32" t="s">
        <v>135</v>
      </c>
      <c r="D41" s="39" t="s">
        <v>211</v>
      </c>
      <c r="E41" s="64" t="s">
        <v>19</v>
      </c>
      <c r="F41" s="64" t="s">
        <v>18</v>
      </c>
      <c r="G41" s="64" t="s">
        <v>214</v>
      </c>
      <c r="H41" s="30">
        <v>948367000</v>
      </c>
      <c r="I41" s="30">
        <v>948367000</v>
      </c>
      <c r="J41" s="64" t="s">
        <v>10</v>
      </c>
      <c r="K41" s="64" t="s">
        <v>29</v>
      </c>
      <c r="L41" s="64" t="s">
        <v>109</v>
      </c>
    </row>
    <row r="42" spans="1:12" ht="63" x14ac:dyDescent="0.25">
      <c r="A42" s="55"/>
      <c r="B42" s="62"/>
      <c r="C42" s="32" t="s">
        <v>136</v>
      </c>
      <c r="D42" s="39">
        <v>42044</v>
      </c>
      <c r="E42" s="64" t="s">
        <v>78</v>
      </c>
      <c r="F42" s="64" t="s">
        <v>82</v>
      </c>
      <c r="G42" s="64" t="s">
        <v>45</v>
      </c>
      <c r="H42" s="30">
        <v>2500000000</v>
      </c>
      <c r="I42" s="30">
        <v>2500000000</v>
      </c>
      <c r="J42" s="64" t="s">
        <v>10</v>
      </c>
      <c r="K42" s="64" t="s">
        <v>29</v>
      </c>
      <c r="L42" s="64" t="s">
        <v>121</v>
      </c>
    </row>
    <row r="43" spans="1:12" ht="47.25" x14ac:dyDescent="0.25">
      <c r="A43" s="55"/>
      <c r="B43" s="62"/>
      <c r="C43" s="32" t="s">
        <v>137</v>
      </c>
      <c r="D43" s="39">
        <v>42047</v>
      </c>
      <c r="E43" s="64" t="s">
        <v>78</v>
      </c>
      <c r="F43" s="64" t="s">
        <v>82</v>
      </c>
      <c r="G43" s="64" t="s">
        <v>45</v>
      </c>
      <c r="H43" s="30">
        <v>1000000000</v>
      </c>
      <c r="I43" s="30">
        <v>1000000000</v>
      </c>
      <c r="J43" s="64" t="s">
        <v>10</v>
      </c>
      <c r="K43" s="64" t="s">
        <v>29</v>
      </c>
      <c r="L43" s="64" t="s">
        <v>109</v>
      </c>
    </row>
    <row r="44" spans="1:12" ht="63" x14ac:dyDescent="0.25">
      <c r="A44" s="55"/>
      <c r="B44" s="62"/>
      <c r="C44" s="37" t="s">
        <v>138</v>
      </c>
      <c r="D44" s="39">
        <v>42047</v>
      </c>
      <c r="E44" s="64" t="s">
        <v>78</v>
      </c>
      <c r="F44" s="64" t="s">
        <v>82</v>
      </c>
      <c r="G44" s="64" t="s">
        <v>45</v>
      </c>
      <c r="H44" s="30">
        <v>1000000000</v>
      </c>
      <c r="I44" s="30">
        <v>1000000000</v>
      </c>
      <c r="J44" s="64" t="s">
        <v>10</v>
      </c>
      <c r="K44" s="64" t="s">
        <v>29</v>
      </c>
      <c r="L44" s="64" t="s">
        <v>109</v>
      </c>
    </row>
    <row r="45" spans="1:12" ht="31.5" x14ac:dyDescent="0.25">
      <c r="A45" s="55"/>
      <c r="B45" s="62"/>
      <c r="C45" s="37" t="s">
        <v>139</v>
      </c>
      <c r="D45" s="39"/>
      <c r="E45" s="64"/>
      <c r="F45" s="64"/>
      <c r="G45" s="64"/>
      <c r="H45" s="30">
        <v>1350000000</v>
      </c>
      <c r="I45" s="30">
        <v>1350000000</v>
      </c>
      <c r="J45" s="64" t="s">
        <v>10</v>
      </c>
      <c r="K45" s="64" t="s">
        <v>29</v>
      </c>
      <c r="L45" s="64" t="s">
        <v>109</v>
      </c>
    </row>
    <row r="46" spans="1:12" ht="63" x14ac:dyDescent="0.25">
      <c r="A46" s="55"/>
      <c r="B46" s="62"/>
      <c r="C46" s="71" t="s">
        <v>140</v>
      </c>
      <c r="D46" s="39">
        <v>42066</v>
      </c>
      <c r="E46" s="64" t="s">
        <v>78</v>
      </c>
      <c r="F46" s="64" t="s">
        <v>141</v>
      </c>
      <c r="G46" s="64" t="s">
        <v>45</v>
      </c>
      <c r="H46" s="30">
        <v>260236164</v>
      </c>
      <c r="I46" s="30">
        <v>260236164</v>
      </c>
      <c r="J46" s="64" t="s">
        <v>10</v>
      </c>
      <c r="K46" s="64" t="s">
        <v>29</v>
      </c>
      <c r="L46" s="64" t="s">
        <v>109</v>
      </c>
    </row>
    <row r="47" spans="1:12" ht="47.25" x14ac:dyDescent="0.25">
      <c r="A47" s="55"/>
      <c r="B47" s="62"/>
      <c r="C47" s="34" t="s">
        <v>142</v>
      </c>
      <c r="D47" s="39">
        <v>42059</v>
      </c>
      <c r="E47" s="64" t="s">
        <v>143</v>
      </c>
      <c r="F47" s="64" t="s">
        <v>144</v>
      </c>
      <c r="G47" s="64" t="s">
        <v>45</v>
      </c>
      <c r="H47" s="30">
        <v>80116093</v>
      </c>
      <c r="I47" s="30">
        <v>80116093</v>
      </c>
      <c r="J47" s="64" t="s">
        <v>10</v>
      </c>
      <c r="K47" s="64" t="s">
        <v>29</v>
      </c>
      <c r="L47" s="64" t="s">
        <v>121</v>
      </c>
    </row>
    <row r="48" spans="1:12" ht="63" x14ac:dyDescent="0.25">
      <c r="A48" s="55"/>
      <c r="B48" s="62"/>
      <c r="C48" s="32" t="s">
        <v>94</v>
      </c>
      <c r="D48" s="39">
        <v>42037</v>
      </c>
      <c r="E48" s="64" t="s">
        <v>107</v>
      </c>
      <c r="F48" s="64" t="s">
        <v>21</v>
      </c>
      <c r="G48" s="64" t="s">
        <v>108</v>
      </c>
      <c r="H48" s="33">
        <v>16500000</v>
      </c>
      <c r="I48" s="33">
        <v>16500000</v>
      </c>
      <c r="J48" s="64" t="s">
        <v>10</v>
      </c>
      <c r="K48" s="64" t="s">
        <v>29</v>
      </c>
      <c r="L48" s="64" t="s">
        <v>109</v>
      </c>
    </row>
    <row r="49" spans="1:12" ht="94.5" x14ac:dyDescent="0.25">
      <c r="A49" s="55"/>
      <c r="B49" s="62"/>
      <c r="C49" s="32" t="s">
        <v>96</v>
      </c>
      <c r="D49" s="39">
        <v>42037</v>
      </c>
      <c r="E49" s="64" t="s">
        <v>107</v>
      </c>
      <c r="F49" s="64" t="s">
        <v>21</v>
      </c>
      <c r="G49" s="64" t="s">
        <v>108</v>
      </c>
      <c r="H49" s="30">
        <v>13200000</v>
      </c>
      <c r="I49" s="30">
        <v>13200000</v>
      </c>
      <c r="J49" s="64" t="s">
        <v>10</v>
      </c>
      <c r="K49" s="64" t="s">
        <v>29</v>
      </c>
      <c r="L49" s="64" t="s">
        <v>109</v>
      </c>
    </row>
    <row r="50" spans="1:12" ht="31.5" x14ac:dyDescent="0.25">
      <c r="A50" s="55"/>
      <c r="B50" s="62"/>
      <c r="C50" s="32" t="s">
        <v>97</v>
      </c>
      <c r="D50" s="39">
        <v>42036</v>
      </c>
      <c r="E50" s="64" t="s">
        <v>107</v>
      </c>
      <c r="F50" s="64" t="s">
        <v>21</v>
      </c>
      <c r="G50" s="64" t="s">
        <v>108</v>
      </c>
      <c r="H50" s="33">
        <v>16500000</v>
      </c>
      <c r="I50" s="33">
        <v>16500000</v>
      </c>
      <c r="J50" s="64" t="s">
        <v>10</v>
      </c>
      <c r="K50" s="64" t="s">
        <v>29</v>
      </c>
      <c r="L50" s="64" t="s">
        <v>109</v>
      </c>
    </row>
    <row r="51" spans="1:12" ht="110.25" x14ac:dyDescent="0.25">
      <c r="A51" s="55"/>
      <c r="B51" s="62"/>
      <c r="C51" s="32" t="s">
        <v>98</v>
      </c>
      <c r="D51" s="39">
        <v>42037</v>
      </c>
      <c r="E51" s="64" t="s">
        <v>107</v>
      </c>
      <c r="F51" s="64" t="s">
        <v>21</v>
      </c>
      <c r="G51" s="64" t="s">
        <v>108</v>
      </c>
      <c r="H51" s="33">
        <v>16500000</v>
      </c>
      <c r="I51" s="33">
        <v>16500000</v>
      </c>
      <c r="J51" s="64" t="s">
        <v>10</v>
      </c>
      <c r="K51" s="64" t="s">
        <v>29</v>
      </c>
      <c r="L51" s="64" t="s">
        <v>109</v>
      </c>
    </row>
    <row r="52" spans="1:12" ht="47.25" x14ac:dyDescent="0.25">
      <c r="A52" s="55"/>
      <c r="B52" s="62"/>
      <c r="C52" s="32" t="s">
        <v>99</v>
      </c>
      <c r="D52" s="39">
        <v>42037</v>
      </c>
      <c r="E52" s="64" t="s">
        <v>107</v>
      </c>
      <c r="F52" s="64" t="s">
        <v>21</v>
      </c>
      <c r="G52" s="64" t="s">
        <v>108</v>
      </c>
      <c r="H52" s="30">
        <v>13200000</v>
      </c>
      <c r="I52" s="30">
        <v>13200000</v>
      </c>
      <c r="J52" s="64" t="s">
        <v>10</v>
      </c>
      <c r="K52" s="64" t="s">
        <v>29</v>
      </c>
      <c r="L52" s="64" t="s">
        <v>109</v>
      </c>
    </row>
    <row r="53" spans="1:12" ht="78.75" x14ac:dyDescent="0.25">
      <c r="A53" s="55"/>
      <c r="B53" s="62"/>
      <c r="C53" s="36" t="s">
        <v>100</v>
      </c>
      <c r="D53" s="39">
        <v>42037</v>
      </c>
      <c r="E53" s="64" t="s">
        <v>107</v>
      </c>
      <c r="F53" s="64" t="s">
        <v>21</v>
      </c>
      <c r="G53" s="64" t="s">
        <v>108</v>
      </c>
      <c r="H53" s="30">
        <v>31742656</v>
      </c>
      <c r="I53" s="30">
        <v>31742656</v>
      </c>
      <c r="J53" s="64" t="s">
        <v>10</v>
      </c>
      <c r="K53" s="64" t="s">
        <v>29</v>
      </c>
      <c r="L53" s="64" t="s">
        <v>109</v>
      </c>
    </row>
    <row r="54" spans="1:12" ht="63" x14ac:dyDescent="0.25">
      <c r="A54" s="55"/>
      <c r="B54" s="62"/>
      <c r="C54" s="32" t="s">
        <v>101</v>
      </c>
      <c r="D54" s="39">
        <v>42037</v>
      </c>
      <c r="E54" s="64" t="s">
        <v>107</v>
      </c>
      <c r="F54" s="64" t="s">
        <v>21</v>
      </c>
      <c r="G54" s="64" t="s">
        <v>108</v>
      </c>
      <c r="H54" s="30">
        <v>24200000</v>
      </c>
      <c r="I54" s="30">
        <v>24200000</v>
      </c>
      <c r="J54" s="64" t="s">
        <v>10</v>
      </c>
      <c r="K54" s="64" t="s">
        <v>29</v>
      </c>
      <c r="L54" s="64" t="s">
        <v>109</v>
      </c>
    </row>
    <row r="55" spans="1:12" ht="47.25" x14ac:dyDescent="0.25">
      <c r="A55" s="55"/>
      <c r="B55" s="62"/>
      <c r="C55" s="32" t="s">
        <v>102</v>
      </c>
      <c r="D55" s="39">
        <v>42037</v>
      </c>
      <c r="E55" s="64" t="s">
        <v>107</v>
      </c>
      <c r="F55" s="64" t="s">
        <v>21</v>
      </c>
      <c r="G55" s="64" t="s">
        <v>108</v>
      </c>
      <c r="H55" s="30">
        <v>31742656</v>
      </c>
      <c r="I55" s="30">
        <v>31742656</v>
      </c>
      <c r="J55" s="64" t="s">
        <v>10</v>
      </c>
      <c r="K55" s="64" t="s">
        <v>29</v>
      </c>
      <c r="L55" s="64" t="s">
        <v>109</v>
      </c>
    </row>
    <row r="56" spans="1:12" ht="78.75" x14ac:dyDescent="0.25">
      <c r="A56" s="55"/>
      <c r="B56" s="62">
        <v>93151507</v>
      </c>
      <c r="C56" s="46" t="s">
        <v>145</v>
      </c>
      <c r="D56" s="39">
        <v>42037</v>
      </c>
      <c r="E56" s="64" t="s">
        <v>107</v>
      </c>
      <c r="F56" s="64" t="s">
        <v>21</v>
      </c>
      <c r="G56" s="64" t="s">
        <v>45</v>
      </c>
      <c r="H56" s="30">
        <v>31741776</v>
      </c>
      <c r="I56" s="30">
        <v>31741776</v>
      </c>
      <c r="J56" s="64" t="s">
        <v>10</v>
      </c>
      <c r="K56" s="64" t="s">
        <v>29</v>
      </c>
      <c r="L56" s="64" t="s">
        <v>109</v>
      </c>
    </row>
    <row r="57" spans="1:12" ht="63" x14ac:dyDescent="0.25">
      <c r="A57" s="55"/>
      <c r="B57" s="62">
        <v>93151507</v>
      </c>
      <c r="C57" s="46" t="s">
        <v>104</v>
      </c>
      <c r="D57" s="39">
        <v>42037</v>
      </c>
      <c r="E57" s="64" t="s">
        <v>107</v>
      </c>
      <c r="F57" s="64" t="s">
        <v>21</v>
      </c>
      <c r="G57" s="64" t="s">
        <v>45</v>
      </c>
      <c r="H57" s="30">
        <v>31741776</v>
      </c>
      <c r="I57" s="30">
        <v>31741776</v>
      </c>
      <c r="J57" s="64" t="s">
        <v>10</v>
      </c>
      <c r="K57" s="64" t="s">
        <v>29</v>
      </c>
      <c r="L57" s="64" t="s">
        <v>109</v>
      </c>
    </row>
    <row r="58" spans="1:12" ht="47.25" x14ac:dyDescent="0.25">
      <c r="A58" s="55"/>
      <c r="B58" s="62"/>
      <c r="C58" s="46" t="s">
        <v>146</v>
      </c>
      <c r="D58" s="39">
        <v>42037</v>
      </c>
      <c r="E58" s="64" t="s">
        <v>107</v>
      </c>
      <c r="F58" s="64" t="s">
        <v>21</v>
      </c>
      <c r="G58" s="64" t="s">
        <v>45</v>
      </c>
      <c r="H58" s="30">
        <v>16500000</v>
      </c>
      <c r="I58" s="30">
        <v>16500000</v>
      </c>
      <c r="J58" s="64" t="s">
        <v>10</v>
      </c>
      <c r="K58" s="64" t="s">
        <v>29</v>
      </c>
      <c r="L58" s="64" t="s">
        <v>109</v>
      </c>
    </row>
    <row r="59" spans="1:12" ht="94.5" x14ac:dyDescent="0.25">
      <c r="A59" s="55"/>
      <c r="B59" s="62"/>
      <c r="C59" s="37" t="s">
        <v>147</v>
      </c>
      <c r="D59" s="39">
        <v>42037</v>
      </c>
      <c r="E59" s="64" t="s">
        <v>107</v>
      </c>
      <c r="F59" s="64" t="s">
        <v>21</v>
      </c>
      <c r="G59" s="64" t="s">
        <v>108</v>
      </c>
      <c r="H59" s="30">
        <v>16500000</v>
      </c>
      <c r="I59" s="30">
        <v>16500000</v>
      </c>
      <c r="J59" s="64" t="s">
        <v>10</v>
      </c>
      <c r="K59" s="64" t="s">
        <v>29</v>
      </c>
      <c r="L59" s="64" t="s">
        <v>109</v>
      </c>
    </row>
    <row r="60" spans="1:12" ht="63" x14ac:dyDescent="0.25">
      <c r="A60" s="55"/>
      <c r="B60" s="62"/>
      <c r="C60" s="37" t="s">
        <v>148</v>
      </c>
      <c r="D60" s="39">
        <v>42064</v>
      </c>
      <c r="E60" s="64" t="s">
        <v>75</v>
      </c>
      <c r="F60" s="64" t="s">
        <v>149</v>
      </c>
      <c r="G60" s="64" t="s">
        <v>45</v>
      </c>
      <c r="H60" s="30">
        <v>360000000</v>
      </c>
      <c r="I60" s="30">
        <v>360000000</v>
      </c>
      <c r="J60" s="64" t="s">
        <v>10</v>
      </c>
      <c r="K60" s="64" t="s">
        <v>29</v>
      </c>
      <c r="L60" s="64" t="s">
        <v>109</v>
      </c>
    </row>
    <row r="61" spans="1:12" ht="94.5" x14ac:dyDescent="0.25">
      <c r="A61" s="55"/>
      <c r="B61" s="62">
        <v>80111617</v>
      </c>
      <c r="C61" s="37" t="s">
        <v>150</v>
      </c>
      <c r="D61" s="64" t="s">
        <v>70</v>
      </c>
      <c r="E61" s="64" t="s">
        <v>71</v>
      </c>
      <c r="F61" s="64" t="s">
        <v>18</v>
      </c>
      <c r="G61" s="64" t="s">
        <v>20</v>
      </c>
      <c r="H61" s="30">
        <v>29700000</v>
      </c>
      <c r="I61" s="30">
        <v>29700000</v>
      </c>
      <c r="J61" s="62" t="s">
        <v>72</v>
      </c>
      <c r="K61" s="62" t="s">
        <v>15</v>
      </c>
      <c r="L61" s="64" t="s">
        <v>151</v>
      </c>
    </row>
    <row r="62" spans="1:12" ht="94.5" x14ac:dyDescent="0.25">
      <c r="A62" s="55"/>
      <c r="B62" s="62">
        <v>85101705</v>
      </c>
      <c r="C62" s="37" t="s">
        <v>152</v>
      </c>
      <c r="D62" s="64" t="s">
        <v>70</v>
      </c>
      <c r="E62" s="64" t="s">
        <v>71</v>
      </c>
      <c r="F62" s="64" t="s">
        <v>18</v>
      </c>
      <c r="G62" s="64" t="s">
        <v>20</v>
      </c>
      <c r="H62" s="30">
        <v>29700000</v>
      </c>
      <c r="I62" s="30">
        <v>29700000</v>
      </c>
      <c r="J62" s="62" t="s">
        <v>72</v>
      </c>
      <c r="K62" s="62" t="s">
        <v>15</v>
      </c>
      <c r="L62" s="64" t="s">
        <v>151</v>
      </c>
    </row>
    <row r="63" spans="1:12" ht="110.25" x14ac:dyDescent="0.25">
      <c r="A63" s="55"/>
      <c r="B63" s="62">
        <v>93151507</v>
      </c>
      <c r="C63" s="37" t="s">
        <v>153</v>
      </c>
      <c r="D63" s="64" t="s">
        <v>70</v>
      </c>
      <c r="E63" s="64" t="s">
        <v>154</v>
      </c>
      <c r="F63" s="64" t="s">
        <v>18</v>
      </c>
      <c r="G63" s="64" t="s">
        <v>20</v>
      </c>
      <c r="H63" s="30">
        <v>7500000</v>
      </c>
      <c r="I63" s="30">
        <v>7500000</v>
      </c>
      <c r="J63" s="62" t="s">
        <v>72</v>
      </c>
      <c r="K63" s="62" t="s">
        <v>15</v>
      </c>
      <c r="L63" s="64" t="s">
        <v>151</v>
      </c>
    </row>
    <row r="64" spans="1:12" ht="141.75" x14ac:dyDescent="0.25">
      <c r="A64" s="55"/>
      <c r="B64" s="62">
        <v>93151507</v>
      </c>
      <c r="C64" s="72" t="s">
        <v>155</v>
      </c>
      <c r="D64" s="29" t="s">
        <v>70</v>
      </c>
      <c r="E64" s="62" t="s">
        <v>65</v>
      </c>
      <c r="F64" s="64" t="s">
        <v>21</v>
      </c>
      <c r="G64" s="64" t="s">
        <v>20</v>
      </c>
      <c r="H64" s="30">
        <v>18586666</v>
      </c>
      <c r="I64" s="30">
        <f>H64</f>
        <v>18586666</v>
      </c>
      <c r="J64" s="62" t="s">
        <v>10</v>
      </c>
      <c r="K64" s="64" t="s">
        <v>23</v>
      </c>
      <c r="L64" s="64" t="s">
        <v>156</v>
      </c>
    </row>
    <row r="65" spans="1:12" ht="78.75" x14ac:dyDescent="0.25">
      <c r="A65" s="55"/>
      <c r="B65" s="62">
        <v>80111601</v>
      </c>
      <c r="C65" s="46" t="s">
        <v>157</v>
      </c>
      <c r="D65" s="39" t="s">
        <v>70</v>
      </c>
      <c r="E65" s="62" t="s">
        <v>65</v>
      </c>
      <c r="F65" s="64" t="s">
        <v>21</v>
      </c>
      <c r="G65" s="64" t="s">
        <v>20</v>
      </c>
      <c r="H65" s="30">
        <v>13200000</v>
      </c>
      <c r="I65" s="30">
        <v>13200000</v>
      </c>
      <c r="J65" s="62" t="s">
        <v>10</v>
      </c>
      <c r="K65" s="64" t="s">
        <v>23</v>
      </c>
      <c r="L65" s="64" t="s">
        <v>156</v>
      </c>
    </row>
    <row r="66" spans="1:12" ht="63" x14ac:dyDescent="0.25">
      <c r="A66" s="55"/>
      <c r="B66" s="62">
        <v>80111601</v>
      </c>
      <c r="C66" s="49" t="s">
        <v>158</v>
      </c>
      <c r="D66" s="39" t="s">
        <v>70</v>
      </c>
      <c r="E66" s="62" t="s">
        <v>65</v>
      </c>
      <c r="F66" s="64" t="s">
        <v>21</v>
      </c>
      <c r="G66" s="64" t="s">
        <v>20</v>
      </c>
      <c r="H66" s="30">
        <v>24200000</v>
      </c>
      <c r="I66" s="30">
        <v>24200000</v>
      </c>
      <c r="J66" s="62" t="s">
        <v>10</v>
      </c>
      <c r="K66" s="64" t="s">
        <v>23</v>
      </c>
      <c r="L66" s="64" t="s">
        <v>156</v>
      </c>
    </row>
    <row r="67" spans="1:12" ht="78.75" x14ac:dyDescent="0.25">
      <c r="A67" s="55"/>
      <c r="B67" s="62">
        <v>80101602</v>
      </c>
      <c r="C67" s="46" t="s">
        <v>159</v>
      </c>
      <c r="D67" s="39">
        <v>42064</v>
      </c>
      <c r="E67" s="64" t="s">
        <v>75</v>
      </c>
      <c r="F67" s="64" t="s">
        <v>21</v>
      </c>
      <c r="G67" s="64" t="s">
        <v>20</v>
      </c>
      <c r="H67" s="30">
        <v>15000000</v>
      </c>
      <c r="I67" s="30">
        <v>15000000</v>
      </c>
      <c r="J67" s="62" t="s">
        <v>10</v>
      </c>
      <c r="K67" s="64" t="s">
        <v>23</v>
      </c>
      <c r="L67" s="64" t="s">
        <v>156</v>
      </c>
    </row>
    <row r="68" spans="1:12" ht="78.75" x14ac:dyDescent="0.25">
      <c r="A68" s="55"/>
      <c r="B68" s="62">
        <v>80101602</v>
      </c>
      <c r="C68" s="46" t="s">
        <v>160</v>
      </c>
      <c r="D68" s="39">
        <v>42064</v>
      </c>
      <c r="E68" s="64" t="s">
        <v>75</v>
      </c>
      <c r="F68" s="64" t="s">
        <v>21</v>
      </c>
      <c r="G68" s="64" t="s">
        <v>20</v>
      </c>
      <c r="H68" s="30">
        <v>12000000</v>
      </c>
      <c r="I68" s="30">
        <v>12000000</v>
      </c>
      <c r="J68" s="62" t="s">
        <v>10</v>
      </c>
      <c r="K68" s="64" t="s">
        <v>23</v>
      </c>
      <c r="L68" s="64" t="s">
        <v>156</v>
      </c>
    </row>
    <row r="69" spans="1:12" ht="63" x14ac:dyDescent="0.25">
      <c r="A69" s="55"/>
      <c r="B69" s="62">
        <v>80101602</v>
      </c>
      <c r="C69" s="46" t="s">
        <v>161</v>
      </c>
      <c r="D69" s="39">
        <v>42064</v>
      </c>
      <c r="E69" s="64" t="s">
        <v>75</v>
      </c>
      <c r="F69" s="64" t="s">
        <v>21</v>
      </c>
      <c r="G69" s="64" t="s">
        <v>20</v>
      </c>
      <c r="H69" s="30">
        <v>12000000</v>
      </c>
      <c r="I69" s="30">
        <v>12000000</v>
      </c>
      <c r="J69" s="62" t="s">
        <v>10</v>
      </c>
      <c r="K69" s="64" t="s">
        <v>23</v>
      </c>
      <c r="L69" s="64" t="s">
        <v>156</v>
      </c>
    </row>
    <row r="70" spans="1:12" ht="157.5" x14ac:dyDescent="0.25">
      <c r="A70" s="55"/>
      <c r="B70" s="11">
        <v>80111604</v>
      </c>
      <c r="C70" s="46" t="s">
        <v>162</v>
      </c>
      <c r="D70" s="39">
        <v>42078</v>
      </c>
      <c r="E70" s="64" t="s">
        <v>75</v>
      </c>
      <c r="F70" s="64" t="s">
        <v>21</v>
      </c>
      <c r="G70" s="64" t="s">
        <v>20</v>
      </c>
      <c r="H70" s="30">
        <v>15000000</v>
      </c>
      <c r="I70" s="30">
        <v>15000000</v>
      </c>
      <c r="J70" s="62" t="s">
        <v>10</v>
      </c>
      <c r="K70" s="64" t="s">
        <v>23</v>
      </c>
      <c r="L70" s="64" t="s">
        <v>156</v>
      </c>
    </row>
    <row r="71" spans="1:12" ht="63" x14ac:dyDescent="0.25">
      <c r="A71" s="55"/>
      <c r="B71" s="11">
        <v>80111601</v>
      </c>
      <c r="C71" s="44" t="s">
        <v>163</v>
      </c>
      <c r="D71" s="35">
        <v>42109</v>
      </c>
      <c r="E71" s="36" t="s">
        <v>76</v>
      </c>
      <c r="F71" s="36" t="s">
        <v>21</v>
      </c>
      <c r="G71" s="36" t="s">
        <v>22</v>
      </c>
      <c r="H71" s="33">
        <v>9600000</v>
      </c>
      <c r="I71" s="33">
        <v>9600000</v>
      </c>
      <c r="J71" s="36" t="s">
        <v>10</v>
      </c>
      <c r="K71" s="36" t="s">
        <v>10</v>
      </c>
      <c r="L71" s="32" t="s">
        <v>164</v>
      </c>
    </row>
    <row r="72" spans="1:12" ht="63" x14ac:dyDescent="0.25">
      <c r="A72" s="55"/>
      <c r="B72" s="11">
        <v>80111601</v>
      </c>
      <c r="C72" s="44" t="s">
        <v>165</v>
      </c>
      <c r="D72" s="35">
        <v>42109</v>
      </c>
      <c r="E72" s="36" t="s">
        <v>76</v>
      </c>
      <c r="F72" s="36" t="s">
        <v>21</v>
      </c>
      <c r="G72" s="36" t="s">
        <v>22</v>
      </c>
      <c r="H72" s="33">
        <v>9600000</v>
      </c>
      <c r="I72" s="33">
        <v>9600000</v>
      </c>
      <c r="J72" s="36" t="s">
        <v>10</v>
      </c>
      <c r="K72" s="36" t="s">
        <v>10</v>
      </c>
      <c r="L72" s="32" t="s">
        <v>164</v>
      </c>
    </row>
    <row r="73" spans="1:12" ht="63" x14ac:dyDescent="0.25">
      <c r="A73" s="55"/>
      <c r="B73" s="11">
        <v>80111604</v>
      </c>
      <c r="C73" s="44" t="s">
        <v>166</v>
      </c>
      <c r="D73" s="35">
        <v>42109</v>
      </c>
      <c r="E73" s="36" t="s">
        <v>76</v>
      </c>
      <c r="F73" s="36" t="s">
        <v>21</v>
      </c>
      <c r="G73" s="36" t="s">
        <v>22</v>
      </c>
      <c r="H73" s="33">
        <v>12000000</v>
      </c>
      <c r="I73" s="33">
        <v>12000000</v>
      </c>
      <c r="J73" s="36" t="s">
        <v>10</v>
      </c>
      <c r="K73" s="36" t="s">
        <v>10</v>
      </c>
      <c r="L73" s="32" t="s">
        <v>164</v>
      </c>
    </row>
    <row r="74" spans="1:12" ht="78.75" x14ac:dyDescent="0.25">
      <c r="A74" s="55"/>
      <c r="B74" s="62">
        <v>93151507</v>
      </c>
      <c r="C74" s="45" t="s">
        <v>167</v>
      </c>
      <c r="D74" s="64" t="s">
        <v>84</v>
      </c>
      <c r="E74" s="64" t="s">
        <v>90</v>
      </c>
      <c r="F74" s="73" t="s">
        <v>18</v>
      </c>
      <c r="G74" s="73" t="s">
        <v>108</v>
      </c>
      <c r="H74" s="74">
        <v>5154800</v>
      </c>
      <c r="I74" s="74">
        <v>5154800</v>
      </c>
      <c r="J74" s="36" t="s">
        <v>10</v>
      </c>
      <c r="K74" s="36" t="s">
        <v>10</v>
      </c>
      <c r="L74" s="32" t="s">
        <v>164</v>
      </c>
    </row>
    <row r="75" spans="1:12" ht="78.75" x14ac:dyDescent="0.25">
      <c r="A75" s="55"/>
      <c r="B75" s="62">
        <v>93151507</v>
      </c>
      <c r="C75" s="45" t="s">
        <v>168</v>
      </c>
      <c r="D75" s="64" t="s">
        <v>84</v>
      </c>
      <c r="E75" s="64" t="s">
        <v>90</v>
      </c>
      <c r="F75" s="73" t="s">
        <v>18</v>
      </c>
      <c r="G75" s="73" t="s">
        <v>108</v>
      </c>
      <c r="H75" s="74">
        <v>5154800</v>
      </c>
      <c r="I75" s="74">
        <v>5154800</v>
      </c>
      <c r="J75" s="36" t="s">
        <v>10</v>
      </c>
      <c r="K75" s="36" t="s">
        <v>10</v>
      </c>
      <c r="L75" s="32" t="s">
        <v>164</v>
      </c>
    </row>
    <row r="76" spans="1:12" ht="78.75" x14ac:dyDescent="0.25">
      <c r="A76" s="55"/>
      <c r="B76" s="62">
        <v>93151507</v>
      </c>
      <c r="C76" s="45" t="s">
        <v>169</v>
      </c>
      <c r="D76" s="64" t="s">
        <v>84</v>
      </c>
      <c r="E76" s="64" t="s">
        <v>90</v>
      </c>
      <c r="F76" s="73" t="s">
        <v>18</v>
      </c>
      <c r="G76" s="73" t="s">
        <v>108</v>
      </c>
      <c r="H76" s="74">
        <v>5154800</v>
      </c>
      <c r="I76" s="74">
        <v>5154800</v>
      </c>
      <c r="J76" s="36" t="s">
        <v>10</v>
      </c>
      <c r="K76" s="36" t="s">
        <v>10</v>
      </c>
      <c r="L76" s="32" t="s">
        <v>164</v>
      </c>
    </row>
    <row r="77" spans="1:12" ht="94.5" x14ac:dyDescent="0.25">
      <c r="A77" s="55"/>
      <c r="B77" s="62">
        <v>93151507</v>
      </c>
      <c r="C77" s="45" t="s">
        <v>170</v>
      </c>
      <c r="D77" s="64" t="s">
        <v>84</v>
      </c>
      <c r="E77" s="64" t="s">
        <v>90</v>
      </c>
      <c r="F77" s="73" t="s">
        <v>18</v>
      </c>
      <c r="G77" s="73" t="s">
        <v>108</v>
      </c>
      <c r="H77" s="74">
        <v>5154800</v>
      </c>
      <c r="I77" s="74">
        <v>5154800</v>
      </c>
      <c r="J77" s="36" t="s">
        <v>10</v>
      </c>
      <c r="K77" s="36" t="s">
        <v>10</v>
      </c>
      <c r="L77" s="32" t="s">
        <v>164</v>
      </c>
    </row>
    <row r="78" spans="1:12" ht="78.75" x14ac:dyDescent="0.25">
      <c r="A78" s="55"/>
      <c r="B78" s="62">
        <v>93151507</v>
      </c>
      <c r="C78" s="45" t="s">
        <v>171</v>
      </c>
      <c r="D78" s="64" t="s">
        <v>84</v>
      </c>
      <c r="E78" s="64" t="s">
        <v>90</v>
      </c>
      <c r="F78" s="73" t="s">
        <v>18</v>
      </c>
      <c r="G78" s="73" t="s">
        <v>108</v>
      </c>
      <c r="H78" s="74">
        <v>5154800</v>
      </c>
      <c r="I78" s="74">
        <v>5154800</v>
      </c>
      <c r="J78" s="36" t="s">
        <v>10</v>
      </c>
      <c r="K78" s="36" t="s">
        <v>10</v>
      </c>
      <c r="L78" s="32" t="s">
        <v>164</v>
      </c>
    </row>
    <row r="79" spans="1:12" ht="63" x14ac:dyDescent="0.25">
      <c r="A79" s="55"/>
      <c r="B79" s="62">
        <v>93151507</v>
      </c>
      <c r="C79" s="75" t="s">
        <v>172</v>
      </c>
      <c r="D79" s="64" t="s">
        <v>84</v>
      </c>
      <c r="E79" s="64" t="s">
        <v>173</v>
      </c>
      <c r="F79" s="73" t="s">
        <v>80</v>
      </c>
      <c r="G79" s="73" t="s">
        <v>108</v>
      </c>
      <c r="H79" s="74">
        <v>18809873</v>
      </c>
      <c r="I79" s="74">
        <v>18809873</v>
      </c>
      <c r="J79" s="36" t="s">
        <v>10</v>
      </c>
      <c r="K79" s="36" t="s">
        <v>10</v>
      </c>
      <c r="L79" s="32" t="s">
        <v>164</v>
      </c>
    </row>
    <row r="80" spans="1:12" ht="63" x14ac:dyDescent="0.25">
      <c r="A80" s="55"/>
      <c r="B80" s="62">
        <v>93151507</v>
      </c>
      <c r="C80" s="76" t="s">
        <v>174</v>
      </c>
      <c r="D80" s="64" t="s">
        <v>84</v>
      </c>
      <c r="E80" s="64" t="s">
        <v>173</v>
      </c>
      <c r="F80" s="73" t="s">
        <v>175</v>
      </c>
      <c r="G80" s="73" t="s">
        <v>108</v>
      </c>
      <c r="H80" s="77">
        <v>113000000</v>
      </c>
      <c r="I80" s="77">
        <v>113000000</v>
      </c>
      <c r="J80" s="36" t="s">
        <v>10</v>
      </c>
      <c r="K80" s="36" t="s">
        <v>10</v>
      </c>
      <c r="L80" s="32" t="s">
        <v>164</v>
      </c>
    </row>
    <row r="81" spans="1:12" ht="63" x14ac:dyDescent="0.25">
      <c r="A81" s="55"/>
      <c r="B81" s="62">
        <v>93151507</v>
      </c>
      <c r="C81" s="78" t="s">
        <v>176</v>
      </c>
      <c r="D81" s="64" t="s">
        <v>77</v>
      </c>
      <c r="E81" s="64" t="s">
        <v>88</v>
      </c>
      <c r="F81" s="73" t="s">
        <v>80</v>
      </c>
      <c r="G81" s="73" t="s">
        <v>108</v>
      </c>
      <c r="H81" s="77">
        <v>5879000</v>
      </c>
      <c r="I81" s="77">
        <v>5879000</v>
      </c>
      <c r="J81" s="36" t="s">
        <v>10</v>
      </c>
      <c r="K81" s="36" t="s">
        <v>10</v>
      </c>
      <c r="L81" s="32" t="s">
        <v>164</v>
      </c>
    </row>
    <row r="82" spans="1:12" ht="105.75" x14ac:dyDescent="0.25">
      <c r="A82" s="55"/>
      <c r="B82" s="41">
        <v>93151507</v>
      </c>
      <c r="C82" s="79" t="s">
        <v>177</v>
      </c>
      <c r="D82" s="42" t="s">
        <v>77</v>
      </c>
      <c r="E82" s="42" t="s">
        <v>88</v>
      </c>
      <c r="F82" s="80" t="s">
        <v>178</v>
      </c>
      <c r="G82" s="80" t="s">
        <v>108</v>
      </c>
      <c r="H82" s="74">
        <v>229442416</v>
      </c>
      <c r="I82" s="74">
        <v>229442416</v>
      </c>
      <c r="J82" s="36" t="s">
        <v>10</v>
      </c>
      <c r="K82" s="36" t="s">
        <v>10</v>
      </c>
      <c r="L82" s="32" t="s">
        <v>164</v>
      </c>
    </row>
    <row r="83" spans="1:12" ht="110.25" x14ac:dyDescent="0.25">
      <c r="A83" s="55"/>
      <c r="B83" s="64">
        <v>93151507</v>
      </c>
      <c r="C83" s="44" t="s">
        <v>179</v>
      </c>
      <c r="D83" s="35">
        <v>42125</v>
      </c>
      <c r="E83" s="36" t="s">
        <v>68</v>
      </c>
      <c r="F83" s="36" t="s">
        <v>73</v>
      </c>
      <c r="G83" s="36" t="s">
        <v>20</v>
      </c>
      <c r="H83" s="33">
        <v>26890000</v>
      </c>
      <c r="I83" s="33">
        <v>26890000</v>
      </c>
      <c r="J83" s="36" t="s">
        <v>10</v>
      </c>
      <c r="K83" s="36" t="s">
        <v>10</v>
      </c>
      <c r="L83" s="32" t="s">
        <v>164</v>
      </c>
    </row>
    <row r="84" spans="1:12" ht="45" x14ac:dyDescent="0.25">
      <c r="A84" s="55"/>
      <c r="B84" s="41">
        <v>80111601</v>
      </c>
      <c r="C84" s="42" t="s">
        <v>180</v>
      </c>
      <c r="D84" s="40" t="s">
        <v>92</v>
      </c>
      <c r="E84" s="41" t="s">
        <v>181</v>
      </c>
      <c r="F84" s="42" t="s">
        <v>91</v>
      </c>
      <c r="G84" s="42" t="s">
        <v>182</v>
      </c>
      <c r="H84" s="43">
        <v>8400000</v>
      </c>
      <c r="I84" s="43">
        <v>8400000</v>
      </c>
      <c r="J84" s="41" t="s">
        <v>10</v>
      </c>
      <c r="K84" s="42" t="s">
        <v>23</v>
      </c>
      <c r="L84" s="42" t="s">
        <v>183</v>
      </c>
    </row>
    <row r="85" spans="1:12" ht="105" x14ac:dyDescent="0.25">
      <c r="A85" s="55"/>
      <c r="B85" s="41">
        <v>80111613</v>
      </c>
      <c r="C85" s="81" t="s">
        <v>184</v>
      </c>
      <c r="D85" s="42" t="s">
        <v>79</v>
      </c>
      <c r="E85" s="42" t="s">
        <v>81</v>
      </c>
      <c r="F85" s="80" t="s">
        <v>185</v>
      </c>
      <c r="G85" s="80" t="s">
        <v>108</v>
      </c>
      <c r="H85" s="82">
        <v>14400000</v>
      </c>
      <c r="I85" s="82">
        <v>14400000</v>
      </c>
      <c r="J85" s="82" t="s">
        <v>10</v>
      </c>
      <c r="K85" s="83" t="s">
        <v>29</v>
      </c>
      <c r="L85" s="84" t="s">
        <v>109</v>
      </c>
    </row>
    <row r="86" spans="1:12" ht="105" x14ac:dyDescent="0.25">
      <c r="A86" s="55"/>
      <c r="B86" s="41">
        <v>80111613</v>
      </c>
      <c r="C86" s="81" t="s">
        <v>184</v>
      </c>
      <c r="D86" s="42" t="s">
        <v>79</v>
      </c>
      <c r="E86" s="42" t="s">
        <v>81</v>
      </c>
      <c r="F86" s="80" t="s">
        <v>185</v>
      </c>
      <c r="G86" s="80" t="s">
        <v>108</v>
      </c>
      <c r="H86" s="82">
        <v>14400000</v>
      </c>
      <c r="I86" s="82">
        <v>14400000</v>
      </c>
      <c r="J86" s="82" t="s">
        <v>10</v>
      </c>
      <c r="K86" s="83" t="s">
        <v>29</v>
      </c>
      <c r="L86" s="84" t="s">
        <v>109</v>
      </c>
    </row>
    <row r="87" spans="1:12" ht="105" x14ac:dyDescent="0.25">
      <c r="A87" s="55"/>
      <c r="B87" s="41">
        <v>80111613</v>
      </c>
      <c r="C87" s="81" t="s">
        <v>184</v>
      </c>
      <c r="D87" s="42" t="s">
        <v>79</v>
      </c>
      <c r="E87" s="42" t="s">
        <v>81</v>
      </c>
      <c r="F87" s="80" t="s">
        <v>185</v>
      </c>
      <c r="G87" s="80" t="s">
        <v>108</v>
      </c>
      <c r="H87" s="82">
        <v>14400000</v>
      </c>
      <c r="I87" s="82">
        <v>14400000</v>
      </c>
      <c r="J87" s="82" t="s">
        <v>10</v>
      </c>
      <c r="K87" s="83" t="s">
        <v>29</v>
      </c>
      <c r="L87" s="84" t="s">
        <v>109</v>
      </c>
    </row>
    <row r="88" spans="1:12" ht="105" x14ac:dyDescent="0.25">
      <c r="A88" s="55"/>
      <c r="B88" s="41">
        <v>80111613</v>
      </c>
      <c r="C88" s="81" t="s">
        <v>184</v>
      </c>
      <c r="D88" s="42" t="s">
        <v>79</v>
      </c>
      <c r="E88" s="42" t="s">
        <v>81</v>
      </c>
      <c r="F88" s="80" t="s">
        <v>185</v>
      </c>
      <c r="G88" s="80" t="s">
        <v>108</v>
      </c>
      <c r="H88" s="82">
        <v>14400000</v>
      </c>
      <c r="I88" s="82">
        <v>14400000</v>
      </c>
      <c r="J88" s="82" t="s">
        <v>10</v>
      </c>
      <c r="K88" s="83" t="s">
        <v>29</v>
      </c>
      <c r="L88" s="84" t="s">
        <v>109</v>
      </c>
    </row>
    <row r="89" spans="1:12" ht="105" x14ac:dyDescent="0.25">
      <c r="A89" s="55"/>
      <c r="B89" s="41">
        <v>80111613</v>
      </c>
      <c r="C89" s="81" t="s">
        <v>184</v>
      </c>
      <c r="D89" s="42" t="s">
        <v>79</v>
      </c>
      <c r="E89" s="42" t="s">
        <v>81</v>
      </c>
      <c r="F89" s="80" t="s">
        <v>185</v>
      </c>
      <c r="G89" s="80" t="s">
        <v>108</v>
      </c>
      <c r="H89" s="82">
        <v>14400000</v>
      </c>
      <c r="I89" s="82">
        <v>14400000</v>
      </c>
      <c r="J89" s="82" t="s">
        <v>10</v>
      </c>
      <c r="K89" s="83" t="s">
        <v>29</v>
      </c>
      <c r="L89" s="84" t="s">
        <v>109</v>
      </c>
    </row>
    <row r="90" spans="1:12" ht="90.75" x14ac:dyDescent="0.25">
      <c r="A90" s="55"/>
      <c r="B90" s="41">
        <v>80111613</v>
      </c>
      <c r="C90" s="85" t="s">
        <v>186</v>
      </c>
      <c r="D90" s="42" t="s">
        <v>79</v>
      </c>
      <c r="E90" s="42" t="s">
        <v>81</v>
      </c>
      <c r="F90" s="80" t="s">
        <v>185</v>
      </c>
      <c r="G90" s="80" t="s">
        <v>108</v>
      </c>
      <c r="H90" s="82">
        <v>14400000</v>
      </c>
      <c r="I90" s="82">
        <v>14400000</v>
      </c>
      <c r="J90" s="82" t="s">
        <v>10</v>
      </c>
      <c r="K90" s="83" t="s">
        <v>29</v>
      </c>
      <c r="L90" s="84" t="s">
        <v>109</v>
      </c>
    </row>
    <row r="91" spans="1:12" ht="90.75" x14ac:dyDescent="0.25">
      <c r="A91" s="55"/>
      <c r="B91" s="41">
        <v>80111613</v>
      </c>
      <c r="C91" s="85" t="s">
        <v>186</v>
      </c>
      <c r="D91" s="42" t="s">
        <v>79</v>
      </c>
      <c r="E91" s="42" t="s">
        <v>81</v>
      </c>
      <c r="F91" s="80" t="s">
        <v>185</v>
      </c>
      <c r="G91" s="80" t="s">
        <v>108</v>
      </c>
      <c r="H91" s="82">
        <v>14400000</v>
      </c>
      <c r="I91" s="82">
        <v>14400000</v>
      </c>
      <c r="J91" s="82" t="s">
        <v>10</v>
      </c>
      <c r="K91" s="83" t="s">
        <v>29</v>
      </c>
      <c r="L91" s="84" t="s">
        <v>109</v>
      </c>
    </row>
    <row r="92" spans="1:12" ht="90.75" x14ac:dyDescent="0.25">
      <c r="A92" s="55"/>
      <c r="B92" s="41">
        <v>80111613</v>
      </c>
      <c r="C92" s="85" t="s">
        <v>186</v>
      </c>
      <c r="D92" s="42" t="s">
        <v>79</v>
      </c>
      <c r="E92" s="42" t="s">
        <v>81</v>
      </c>
      <c r="F92" s="80" t="s">
        <v>185</v>
      </c>
      <c r="G92" s="80" t="s">
        <v>108</v>
      </c>
      <c r="H92" s="82">
        <v>14400000</v>
      </c>
      <c r="I92" s="82">
        <v>14400000</v>
      </c>
      <c r="J92" s="82" t="s">
        <v>10</v>
      </c>
      <c r="K92" s="83" t="s">
        <v>29</v>
      </c>
      <c r="L92" s="84" t="s">
        <v>109</v>
      </c>
    </row>
    <row r="93" spans="1:12" ht="90.75" x14ac:dyDescent="0.25">
      <c r="A93" s="55"/>
      <c r="B93" s="41">
        <v>80111613</v>
      </c>
      <c r="C93" s="85" t="s">
        <v>186</v>
      </c>
      <c r="D93" s="42" t="s">
        <v>79</v>
      </c>
      <c r="E93" s="42" t="s">
        <v>81</v>
      </c>
      <c r="F93" s="80" t="s">
        <v>185</v>
      </c>
      <c r="G93" s="80" t="s">
        <v>108</v>
      </c>
      <c r="H93" s="82">
        <v>14400000</v>
      </c>
      <c r="I93" s="82">
        <v>14400000</v>
      </c>
      <c r="J93" s="82" t="s">
        <v>10</v>
      </c>
      <c r="K93" s="83" t="s">
        <v>29</v>
      </c>
      <c r="L93" s="84" t="s">
        <v>109</v>
      </c>
    </row>
    <row r="94" spans="1:12" ht="90.75" x14ac:dyDescent="0.25">
      <c r="A94" s="55"/>
      <c r="B94" s="41">
        <v>80111613</v>
      </c>
      <c r="C94" s="85" t="s">
        <v>186</v>
      </c>
      <c r="D94" s="42" t="s">
        <v>79</v>
      </c>
      <c r="E94" s="42" t="s">
        <v>81</v>
      </c>
      <c r="F94" s="80" t="s">
        <v>185</v>
      </c>
      <c r="G94" s="80" t="s">
        <v>108</v>
      </c>
      <c r="H94" s="82">
        <v>14400000</v>
      </c>
      <c r="I94" s="82">
        <v>14400000</v>
      </c>
      <c r="J94" s="82" t="s">
        <v>10</v>
      </c>
      <c r="K94" s="83" t="s">
        <v>29</v>
      </c>
      <c r="L94" s="84" t="s">
        <v>109</v>
      </c>
    </row>
    <row r="95" spans="1:12" ht="90.75" x14ac:dyDescent="0.25">
      <c r="A95" s="55"/>
      <c r="B95" s="41">
        <v>80111613</v>
      </c>
      <c r="C95" s="85" t="s">
        <v>187</v>
      </c>
      <c r="D95" s="42" t="s">
        <v>79</v>
      </c>
      <c r="E95" s="42" t="s">
        <v>81</v>
      </c>
      <c r="F95" s="80" t="s">
        <v>185</v>
      </c>
      <c r="G95" s="80" t="s">
        <v>108</v>
      </c>
      <c r="H95" s="82">
        <v>14400000</v>
      </c>
      <c r="I95" s="82">
        <v>14400000</v>
      </c>
      <c r="J95" s="82" t="s">
        <v>10</v>
      </c>
      <c r="K95" s="83" t="s">
        <v>29</v>
      </c>
      <c r="L95" s="84" t="s">
        <v>109</v>
      </c>
    </row>
    <row r="96" spans="1:12" ht="90.75" x14ac:dyDescent="0.25">
      <c r="A96" s="55"/>
      <c r="B96" s="41">
        <v>80111613</v>
      </c>
      <c r="C96" s="85" t="s">
        <v>187</v>
      </c>
      <c r="D96" s="42" t="s">
        <v>79</v>
      </c>
      <c r="E96" s="42" t="s">
        <v>81</v>
      </c>
      <c r="F96" s="80" t="s">
        <v>185</v>
      </c>
      <c r="G96" s="80" t="s">
        <v>108</v>
      </c>
      <c r="H96" s="82">
        <v>14400000</v>
      </c>
      <c r="I96" s="82">
        <v>14400000</v>
      </c>
      <c r="J96" s="82" t="s">
        <v>10</v>
      </c>
      <c r="K96" s="83" t="s">
        <v>29</v>
      </c>
      <c r="L96" s="84" t="s">
        <v>109</v>
      </c>
    </row>
    <row r="97" spans="1:12" ht="90.75" x14ac:dyDescent="0.25">
      <c r="A97" s="55"/>
      <c r="B97" s="41">
        <v>80111613</v>
      </c>
      <c r="C97" s="85" t="s">
        <v>187</v>
      </c>
      <c r="D97" s="42" t="s">
        <v>79</v>
      </c>
      <c r="E97" s="42" t="s">
        <v>81</v>
      </c>
      <c r="F97" s="80" t="s">
        <v>185</v>
      </c>
      <c r="G97" s="80" t="s">
        <v>108</v>
      </c>
      <c r="H97" s="82">
        <v>14400000</v>
      </c>
      <c r="I97" s="82">
        <v>14400000</v>
      </c>
      <c r="J97" s="82" t="s">
        <v>10</v>
      </c>
      <c r="K97" s="83" t="s">
        <v>29</v>
      </c>
      <c r="L97" s="84" t="s">
        <v>109</v>
      </c>
    </row>
    <row r="98" spans="1:12" ht="90.75" x14ac:dyDescent="0.25">
      <c r="A98" s="55"/>
      <c r="B98" s="41">
        <v>80111613</v>
      </c>
      <c r="C98" s="85" t="s">
        <v>187</v>
      </c>
      <c r="D98" s="42" t="s">
        <v>79</v>
      </c>
      <c r="E98" s="42" t="s">
        <v>81</v>
      </c>
      <c r="F98" s="80" t="s">
        <v>185</v>
      </c>
      <c r="G98" s="80" t="s">
        <v>108</v>
      </c>
      <c r="H98" s="82">
        <v>14400000</v>
      </c>
      <c r="I98" s="82">
        <v>14400000</v>
      </c>
      <c r="J98" s="82" t="s">
        <v>10</v>
      </c>
      <c r="K98" s="83" t="s">
        <v>29</v>
      </c>
      <c r="L98" s="84" t="s">
        <v>109</v>
      </c>
    </row>
    <row r="99" spans="1:12" ht="90.75" x14ac:dyDescent="0.25">
      <c r="A99" s="55"/>
      <c r="B99" s="41">
        <v>80111613</v>
      </c>
      <c r="C99" s="85" t="s">
        <v>187</v>
      </c>
      <c r="D99" s="42" t="s">
        <v>79</v>
      </c>
      <c r="E99" s="42" t="s">
        <v>81</v>
      </c>
      <c r="F99" s="80" t="s">
        <v>185</v>
      </c>
      <c r="G99" s="80" t="s">
        <v>108</v>
      </c>
      <c r="H99" s="82">
        <v>14400000</v>
      </c>
      <c r="I99" s="82">
        <v>14400000</v>
      </c>
      <c r="J99" s="82" t="s">
        <v>10</v>
      </c>
      <c r="K99" s="83" t="s">
        <v>29</v>
      </c>
      <c r="L99" s="84" t="s">
        <v>109</v>
      </c>
    </row>
    <row r="100" spans="1:12" ht="90.75" x14ac:dyDescent="0.25">
      <c r="A100" s="55"/>
      <c r="B100" s="41">
        <v>80111613</v>
      </c>
      <c r="C100" s="85" t="s">
        <v>187</v>
      </c>
      <c r="D100" s="42" t="s">
        <v>79</v>
      </c>
      <c r="E100" s="42" t="s">
        <v>81</v>
      </c>
      <c r="F100" s="80" t="s">
        <v>185</v>
      </c>
      <c r="G100" s="80" t="s">
        <v>108</v>
      </c>
      <c r="H100" s="82">
        <v>14400000</v>
      </c>
      <c r="I100" s="82">
        <v>14400000</v>
      </c>
      <c r="J100" s="82" t="s">
        <v>10</v>
      </c>
      <c r="K100" s="83" t="s">
        <v>29</v>
      </c>
      <c r="L100" s="84" t="s">
        <v>109</v>
      </c>
    </row>
    <row r="101" spans="1:12" ht="90.75" x14ac:dyDescent="0.25">
      <c r="A101" s="55"/>
      <c r="B101" s="41">
        <v>80111613</v>
      </c>
      <c r="C101" s="85" t="s">
        <v>187</v>
      </c>
      <c r="D101" s="42" t="s">
        <v>79</v>
      </c>
      <c r="E101" s="42" t="s">
        <v>81</v>
      </c>
      <c r="F101" s="80" t="s">
        <v>185</v>
      </c>
      <c r="G101" s="80" t="s">
        <v>108</v>
      </c>
      <c r="H101" s="82">
        <v>14400000</v>
      </c>
      <c r="I101" s="82">
        <v>14400000</v>
      </c>
      <c r="J101" s="82" t="s">
        <v>10</v>
      </c>
      <c r="K101" s="83" t="s">
        <v>29</v>
      </c>
      <c r="L101" s="84" t="s">
        <v>109</v>
      </c>
    </row>
    <row r="102" spans="1:12" ht="90.75" x14ac:dyDescent="0.25">
      <c r="A102" s="55"/>
      <c r="B102" s="41">
        <v>80111613</v>
      </c>
      <c r="C102" s="85" t="s">
        <v>187</v>
      </c>
      <c r="D102" s="42" t="s">
        <v>79</v>
      </c>
      <c r="E102" s="42" t="s">
        <v>81</v>
      </c>
      <c r="F102" s="80" t="s">
        <v>185</v>
      </c>
      <c r="G102" s="80" t="s">
        <v>108</v>
      </c>
      <c r="H102" s="82">
        <v>14400000</v>
      </c>
      <c r="I102" s="82">
        <v>14400000</v>
      </c>
      <c r="J102" s="82" t="s">
        <v>10</v>
      </c>
      <c r="K102" s="83" t="s">
        <v>29</v>
      </c>
      <c r="L102" s="84" t="s">
        <v>109</v>
      </c>
    </row>
    <row r="103" spans="1:12" ht="90.75" x14ac:dyDescent="0.25">
      <c r="A103" s="55"/>
      <c r="B103" s="41">
        <v>80111613</v>
      </c>
      <c r="C103" s="85" t="s">
        <v>187</v>
      </c>
      <c r="D103" s="42" t="s">
        <v>79</v>
      </c>
      <c r="E103" s="42" t="s">
        <v>81</v>
      </c>
      <c r="F103" s="80" t="s">
        <v>185</v>
      </c>
      <c r="G103" s="80" t="s">
        <v>108</v>
      </c>
      <c r="H103" s="82">
        <v>14400000</v>
      </c>
      <c r="I103" s="82">
        <v>14400000</v>
      </c>
      <c r="J103" s="82" t="s">
        <v>10</v>
      </c>
      <c r="K103" s="83" t="s">
        <v>29</v>
      </c>
      <c r="L103" s="84" t="s">
        <v>109</v>
      </c>
    </row>
    <row r="104" spans="1:12" ht="90.75" x14ac:dyDescent="0.25">
      <c r="A104" s="55"/>
      <c r="B104" s="41">
        <v>80111613</v>
      </c>
      <c r="C104" s="85" t="s">
        <v>187</v>
      </c>
      <c r="D104" s="42" t="s">
        <v>79</v>
      </c>
      <c r="E104" s="42" t="s">
        <v>81</v>
      </c>
      <c r="F104" s="80" t="s">
        <v>185</v>
      </c>
      <c r="G104" s="80" t="s">
        <v>108</v>
      </c>
      <c r="H104" s="82">
        <v>14400000</v>
      </c>
      <c r="I104" s="82">
        <v>14400000</v>
      </c>
      <c r="J104" s="82" t="s">
        <v>10</v>
      </c>
      <c r="K104" s="83" t="s">
        <v>29</v>
      </c>
      <c r="L104" s="84" t="s">
        <v>109</v>
      </c>
    </row>
    <row r="105" spans="1:12" ht="105.75" x14ac:dyDescent="0.25">
      <c r="A105" s="55"/>
      <c r="B105" s="41">
        <v>80111608</v>
      </c>
      <c r="C105" s="85" t="s">
        <v>188</v>
      </c>
      <c r="D105" s="42" t="s">
        <v>79</v>
      </c>
      <c r="E105" s="42" t="s">
        <v>81</v>
      </c>
      <c r="F105" s="80" t="s">
        <v>185</v>
      </c>
      <c r="G105" s="80" t="s">
        <v>108</v>
      </c>
      <c r="H105" s="82">
        <v>20400000</v>
      </c>
      <c r="I105" s="82">
        <v>20400000</v>
      </c>
      <c r="J105" s="82" t="s">
        <v>10</v>
      </c>
      <c r="K105" s="83" t="s">
        <v>29</v>
      </c>
      <c r="L105" s="84" t="s">
        <v>109</v>
      </c>
    </row>
    <row r="106" spans="1:12" ht="105.75" x14ac:dyDescent="0.25">
      <c r="A106" s="55"/>
      <c r="B106" s="41">
        <v>80111712</v>
      </c>
      <c r="C106" s="85" t="s">
        <v>189</v>
      </c>
      <c r="D106" s="42" t="s">
        <v>79</v>
      </c>
      <c r="E106" s="42" t="s">
        <v>81</v>
      </c>
      <c r="F106" s="80" t="s">
        <v>185</v>
      </c>
      <c r="G106" s="80" t="s">
        <v>108</v>
      </c>
      <c r="H106" s="82">
        <v>51600000</v>
      </c>
      <c r="I106" s="82">
        <v>51600000</v>
      </c>
      <c r="J106" s="82" t="s">
        <v>10</v>
      </c>
      <c r="K106" s="83" t="s">
        <v>29</v>
      </c>
      <c r="L106" s="84" t="s">
        <v>109</v>
      </c>
    </row>
    <row r="107" spans="1:12" ht="90.75" x14ac:dyDescent="0.25">
      <c r="A107" s="55"/>
      <c r="B107" s="41">
        <v>86132001</v>
      </c>
      <c r="C107" s="86" t="s">
        <v>190</v>
      </c>
      <c r="D107" s="42" t="s">
        <v>79</v>
      </c>
      <c r="E107" s="42" t="s">
        <v>154</v>
      </c>
      <c r="F107" s="80" t="s">
        <v>178</v>
      </c>
      <c r="G107" s="80" t="s">
        <v>108</v>
      </c>
      <c r="H107" s="87">
        <v>469850000</v>
      </c>
      <c r="I107" s="87">
        <v>469850000</v>
      </c>
      <c r="J107" s="82" t="s">
        <v>10</v>
      </c>
      <c r="K107" s="83" t="s">
        <v>29</v>
      </c>
      <c r="L107" s="88" t="s">
        <v>109</v>
      </c>
    </row>
    <row r="108" spans="1:12" ht="60" x14ac:dyDescent="0.25">
      <c r="A108" s="55"/>
      <c r="B108" s="41">
        <v>60102414</v>
      </c>
      <c r="C108" s="89" t="s">
        <v>191</v>
      </c>
      <c r="D108" s="42" t="s">
        <v>79</v>
      </c>
      <c r="E108" s="42" t="s">
        <v>192</v>
      </c>
      <c r="F108" s="80" t="s">
        <v>178</v>
      </c>
      <c r="G108" s="80" t="s">
        <v>108</v>
      </c>
      <c r="H108" s="87">
        <v>400000000</v>
      </c>
      <c r="I108" s="87">
        <v>400000000</v>
      </c>
      <c r="J108" s="82" t="s">
        <v>10</v>
      </c>
      <c r="K108" s="83" t="s">
        <v>29</v>
      </c>
      <c r="L108" s="88" t="s">
        <v>109</v>
      </c>
    </row>
    <row r="109" spans="1:12" ht="210" x14ac:dyDescent="0.25">
      <c r="A109" s="55"/>
      <c r="B109" s="42">
        <v>80111501</v>
      </c>
      <c r="C109" s="90" t="s">
        <v>193</v>
      </c>
      <c r="D109" s="42" t="s">
        <v>79</v>
      </c>
      <c r="E109" s="42" t="s">
        <v>89</v>
      </c>
      <c r="F109" s="80" t="s">
        <v>178</v>
      </c>
      <c r="G109" s="80" t="s">
        <v>108</v>
      </c>
      <c r="H109" s="91">
        <v>7915176</v>
      </c>
      <c r="I109" s="91">
        <v>7915176</v>
      </c>
      <c r="J109" s="82" t="s">
        <v>10</v>
      </c>
      <c r="K109" s="82" t="s">
        <v>10</v>
      </c>
      <c r="L109" s="88" t="s">
        <v>109</v>
      </c>
    </row>
    <row r="110" spans="1:12" ht="45" x14ac:dyDescent="0.25">
      <c r="A110" s="55"/>
      <c r="B110" s="92">
        <v>90141603</v>
      </c>
      <c r="C110" s="93" t="s">
        <v>204</v>
      </c>
      <c r="D110" s="94">
        <v>42186</v>
      </c>
      <c r="E110" s="95" t="s">
        <v>67</v>
      </c>
      <c r="F110" s="96" t="s">
        <v>14</v>
      </c>
      <c r="G110" s="95" t="s">
        <v>45</v>
      </c>
      <c r="H110" s="97">
        <v>10160000</v>
      </c>
      <c r="I110" s="97">
        <v>10160000</v>
      </c>
      <c r="J110" s="95" t="s">
        <v>10</v>
      </c>
      <c r="K110" s="95" t="s">
        <v>29</v>
      </c>
      <c r="L110" s="93" t="s">
        <v>194</v>
      </c>
    </row>
    <row r="111" spans="1:12" ht="42.75" x14ac:dyDescent="0.25">
      <c r="A111" s="55"/>
      <c r="B111" s="98">
        <v>90116001</v>
      </c>
      <c r="C111" s="99" t="s">
        <v>195</v>
      </c>
      <c r="D111" s="58" t="s">
        <v>16</v>
      </c>
      <c r="E111" s="58" t="s">
        <v>196</v>
      </c>
      <c r="F111" s="100" t="s">
        <v>21</v>
      </c>
      <c r="G111" s="100" t="s">
        <v>45</v>
      </c>
      <c r="H111" s="101">
        <v>271664526</v>
      </c>
      <c r="I111" s="101">
        <v>271664526</v>
      </c>
      <c r="J111" s="102"/>
      <c r="K111" s="103"/>
      <c r="L111" s="99" t="s">
        <v>109</v>
      </c>
    </row>
    <row r="112" spans="1:12" ht="57" x14ac:dyDescent="0.25">
      <c r="A112" s="55"/>
      <c r="B112" s="98">
        <v>93151507</v>
      </c>
      <c r="C112" s="99" t="s">
        <v>197</v>
      </c>
      <c r="D112" s="58" t="s">
        <v>16</v>
      </c>
      <c r="E112" s="58" t="s">
        <v>9</v>
      </c>
      <c r="F112" s="100" t="s">
        <v>80</v>
      </c>
      <c r="G112" s="100" t="s">
        <v>108</v>
      </c>
      <c r="H112" s="101">
        <v>9325000</v>
      </c>
      <c r="I112" s="80">
        <v>9325000</v>
      </c>
      <c r="J112" s="102"/>
      <c r="K112" s="103"/>
      <c r="L112" s="99" t="s">
        <v>109</v>
      </c>
    </row>
    <row r="113" spans="1:12" ht="94.5" x14ac:dyDescent="0.25">
      <c r="A113" s="55"/>
      <c r="B113" s="98">
        <v>86132000</v>
      </c>
      <c r="C113" s="104" t="s">
        <v>198</v>
      </c>
      <c r="D113" s="58" t="s">
        <v>16</v>
      </c>
      <c r="E113" s="58" t="s">
        <v>9</v>
      </c>
      <c r="F113" s="100" t="s">
        <v>178</v>
      </c>
      <c r="G113" s="100" t="s">
        <v>108</v>
      </c>
      <c r="H113" s="87">
        <v>108000000</v>
      </c>
      <c r="I113" s="105">
        <v>108000000</v>
      </c>
      <c r="J113" s="102"/>
      <c r="K113" s="103"/>
      <c r="L113" s="99" t="s">
        <v>109</v>
      </c>
    </row>
    <row r="114" spans="1:12" ht="102" x14ac:dyDescent="0.25">
      <c r="A114" s="55"/>
      <c r="B114" s="58"/>
      <c r="C114" s="106" t="s">
        <v>199</v>
      </c>
      <c r="D114" s="58" t="s">
        <v>79</v>
      </c>
      <c r="E114" s="58" t="s">
        <v>154</v>
      </c>
      <c r="F114" s="100" t="s">
        <v>178</v>
      </c>
      <c r="G114" s="100" t="s">
        <v>108</v>
      </c>
      <c r="H114" s="91">
        <v>7500000</v>
      </c>
      <c r="I114" s="107">
        <v>7500000</v>
      </c>
      <c r="J114" s="102" t="s">
        <v>10</v>
      </c>
      <c r="K114" s="103"/>
      <c r="L114" s="99" t="s">
        <v>109</v>
      </c>
    </row>
    <row r="115" spans="1:12" ht="76.5" x14ac:dyDescent="0.25">
      <c r="A115" s="55"/>
      <c r="B115" s="58"/>
      <c r="C115" s="108" t="s">
        <v>200</v>
      </c>
      <c r="D115" s="58" t="s">
        <v>79</v>
      </c>
      <c r="E115" s="58" t="s">
        <v>154</v>
      </c>
      <c r="F115" s="100" t="s">
        <v>178</v>
      </c>
      <c r="G115" s="100" t="s">
        <v>108</v>
      </c>
      <c r="H115" s="109">
        <v>6000000</v>
      </c>
      <c r="I115" s="109">
        <v>6000000</v>
      </c>
      <c r="J115" s="102" t="s">
        <v>10</v>
      </c>
      <c r="K115" s="103"/>
      <c r="L115" s="99" t="s">
        <v>109</v>
      </c>
    </row>
    <row r="116" spans="1:12" ht="75.75" x14ac:dyDescent="0.25">
      <c r="A116" s="55"/>
      <c r="B116" s="58"/>
      <c r="C116" s="110" t="s">
        <v>201</v>
      </c>
      <c r="D116" s="58" t="s">
        <v>16</v>
      </c>
      <c r="E116" s="58" t="s">
        <v>202</v>
      </c>
      <c r="F116" s="100" t="s">
        <v>178</v>
      </c>
      <c r="G116" s="100" t="s">
        <v>108</v>
      </c>
      <c r="H116" s="91">
        <v>41412000</v>
      </c>
      <c r="I116" s="107">
        <v>41412000</v>
      </c>
      <c r="J116" s="102" t="s">
        <v>10</v>
      </c>
      <c r="K116" s="103"/>
      <c r="L116" s="99" t="s">
        <v>109</v>
      </c>
    </row>
    <row r="117" spans="1:12" ht="102" x14ac:dyDescent="0.25">
      <c r="A117" s="55"/>
      <c r="B117" s="58"/>
      <c r="C117" s="106" t="s">
        <v>199</v>
      </c>
      <c r="D117" s="58" t="s">
        <v>79</v>
      </c>
      <c r="E117" s="58" t="s">
        <v>154</v>
      </c>
      <c r="F117" s="100" t="s">
        <v>178</v>
      </c>
      <c r="G117" s="100" t="s">
        <v>108</v>
      </c>
      <c r="H117" s="107">
        <v>6000000</v>
      </c>
      <c r="I117" s="107">
        <v>6000000</v>
      </c>
      <c r="J117" s="102" t="s">
        <v>10</v>
      </c>
      <c r="K117" s="103"/>
      <c r="L117" s="99" t="s">
        <v>109</v>
      </c>
    </row>
    <row r="118" spans="1:12" ht="60" x14ac:dyDescent="0.25">
      <c r="A118" s="55"/>
      <c r="B118" s="111" t="s">
        <v>24</v>
      </c>
      <c r="C118" s="112" t="s">
        <v>25</v>
      </c>
      <c r="D118" s="113" t="s">
        <v>26</v>
      </c>
      <c r="E118" s="112" t="s">
        <v>27</v>
      </c>
      <c r="F118" s="112" t="s">
        <v>14</v>
      </c>
      <c r="G118" s="112" t="s">
        <v>28</v>
      </c>
      <c r="H118" s="114">
        <v>38212480</v>
      </c>
      <c r="I118" s="114">
        <v>38212480</v>
      </c>
      <c r="J118" s="115" t="s">
        <v>10</v>
      </c>
      <c r="K118" s="116" t="s">
        <v>29</v>
      </c>
      <c r="L118" s="112" t="s">
        <v>30</v>
      </c>
    </row>
    <row r="119" spans="1:12" ht="60" x14ac:dyDescent="0.25">
      <c r="A119" s="55"/>
      <c r="B119" s="111" t="s">
        <v>31</v>
      </c>
      <c r="C119" s="112" t="s">
        <v>32</v>
      </c>
      <c r="D119" s="113" t="s">
        <v>26</v>
      </c>
      <c r="E119" s="112" t="s">
        <v>27</v>
      </c>
      <c r="F119" s="112" t="s">
        <v>14</v>
      </c>
      <c r="G119" s="112" t="s">
        <v>28</v>
      </c>
      <c r="H119" s="114">
        <v>1910624</v>
      </c>
      <c r="I119" s="114">
        <v>1910624</v>
      </c>
      <c r="J119" s="115" t="s">
        <v>10</v>
      </c>
      <c r="K119" s="116" t="s">
        <v>29</v>
      </c>
      <c r="L119" s="112" t="s">
        <v>30</v>
      </c>
    </row>
    <row r="120" spans="1:12" ht="60" x14ac:dyDescent="0.25">
      <c r="A120" s="55"/>
      <c r="B120" s="111" t="s">
        <v>33</v>
      </c>
      <c r="C120" s="112" t="s">
        <v>34</v>
      </c>
      <c r="D120" s="113" t="s">
        <v>26</v>
      </c>
      <c r="E120" s="112" t="s">
        <v>35</v>
      </c>
      <c r="F120" s="112" t="s">
        <v>14</v>
      </c>
      <c r="G120" s="112" t="s">
        <v>36</v>
      </c>
      <c r="H120" s="114">
        <v>38168517</v>
      </c>
      <c r="I120" s="114">
        <v>38168517</v>
      </c>
      <c r="J120" s="115" t="s">
        <v>10</v>
      </c>
      <c r="K120" s="116" t="s">
        <v>29</v>
      </c>
      <c r="L120" s="112" t="s">
        <v>30</v>
      </c>
    </row>
    <row r="121" spans="1:12" ht="60" x14ac:dyDescent="0.25">
      <c r="A121" s="55"/>
      <c r="B121" s="111" t="s">
        <v>37</v>
      </c>
      <c r="C121" s="112" t="s">
        <v>38</v>
      </c>
      <c r="D121" s="113" t="s">
        <v>16</v>
      </c>
      <c r="E121" s="112" t="s">
        <v>35</v>
      </c>
      <c r="F121" s="112" t="s">
        <v>14</v>
      </c>
      <c r="G121" s="112" t="s">
        <v>36</v>
      </c>
      <c r="H121" s="114">
        <v>1908426</v>
      </c>
      <c r="I121" s="114">
        <v>1908426</v>
      </c>
      <c r="J121" s="115" t="s">
        <v>10</v>
      </c>
      <c r="K121" s="116" t="s">
        <v>29</v>
      </c>
      <c r="L121" s="112" t="s">
        <v>30</v>
      </c>
    </row>
    <row r="122" spans="1:12" ht="63.75" customHeight="1" x14ac:dyDescent="0.25">
      <c r="A122" s="55"/>
      <c r="B122" s="69" t="s">
        <v>221</v>
      </c>
      <c r="C122" s="117" t="s">
        <v>222</v>
      </c>
      <c r="D122" s="68">
        <v>42309</v>
      </c>
      <c r="E122" s="67" t="s">
        <v>66</v>
      </c>
      <c r="F122" s="69" t="s">
        <v>80</v>
      </c>
      <c r="G122" s="118" t="s">
        <v>36</v>
      </c>
      <c r="H122" s="70">
        <v>37422051</v>
      </c>
      <c r="I122" s="70">
        <v>37422051</v>
      </c>
      <c r="J122" s="119" t="s">
        <v>12</v>
      </c>
      <c r="K122" s="69" t="s">
        <v>15</v>
      </c>
      <c r="L122" s="120" t="s">
        <v>11</v>
      </c>
    </row>
    <row r="123" spans="1:12" ht="45" x14ac:dyDescent="0.25">
      <c r="A123" s="55"/>
      <c r="B123" s="69" t="s">
        <v>221</v>
      </c>
      <c r="C123" s="117" t="s">
        <v>223</v>
      </c>
      <c r="D123" s="68">
        <v>42309</v>
      </c>
      <c r="E123" s="67" t="s">
        <v>66</v>
      </c>
      <c r="F123" s="69" t="s">
        <v>80</v>
      </c>
      <c r="G123" s="118" t="s">
        <v>36</v>
      </c>
      <c r="H123" s="70">
        <v>1871103</v>
      </c>
      <c r="I123" s="70">
        <v>1871103</v>
      </c>
      <c r="J123" s="119" t="s">
        <v>12</v>
      </c>
      <c r="K123" s="69" t="s">
        <v>15</v>
      </c>
      <c r="L123" s="120" t="s">
        <v>11</v>
      </c>
    </row>
    <row r="124" spans="1:12" ht="45" x14ac:dyDescent="0.25">
      <c r="A124" s="55"/>
      <c r="B124" s="111" t="s">
        <v>39</v>
      </c>
      <c r="C124" s="112" t="s">
        <v>40</v>
      </c>
      <c r="D124" s="113" t="s">
        <v>13</v>
      </c>
      <c r="E124" s="112" t="s">
        <v>41</v>
      </c>
      <c r="F124" s="112" t="s">
        <v>14</v>
      </c>
      <c r="G124" s="112" t="s">
        <v>36</v>
      </c>
      <c r="H124" s="114">
        <v>37418503</v>
      </c>
      <c r="I124" s="114">
        <v>37418503</v>
      </c>
      <c r="J124" s="115" t="s">
        <v>10</v>
      </c>
      <c r="K124" s="116" t="s">
        <v>29</v>
      </c>
      <c r="L124" s="112" t="s">
        <v>30</v>
      </c>
    </row>
    <row r="125" spans="1:12" ht="45" x14ac:dyDescent="0.25">
      <c r="A125" s="55"/>
      <c r="B125" s="111" t="s">
        <v>42</v>
      </c>
      <c r="C125" s="112" t="s">
        <v>43</v>
      </c>
      <c r="D125" s="113" t="s">
        <v>13</v>
      </c>
      <c r="E125" s="112" t="s">
        <v>41</v>
      </c>
      <c r="F125" s="112" t="s">
        <v>14</v>
      </c>
      <c r="G125" s="112" t="s">
        <v>36</v>
      </c>
      <c r="H125" s="121">
        <v>1870925</v>
      </c>
      <c r="I125" s="114">
        <v>1870925</v>
      </c>
      <c r="J125" s="115" t="s">
        <v>10</v>
      </c>
      <c r="K125" s="116" t="s">
        <v>29</v>
      </c>
      <c r="L125" s="112" t="s">
        <v>30</v>
      </c>
    </row>
    <row r="126" spans="1:12" ht="60" x14ac:dyDescent="0.25">
      <c r="A126" s="55"/>
      <c r="B126" s="122">
        <v>86131500</v>
      </c>
      <c r="C126" s="123" t="s">
        <v>205</v>
      </c>
      <c r="D126" s="124" t="s">
        <v>206</v>
      </c>
      <c r="E126" s="123" t="s">
        <v>27</v>
      </c>
      <c r="F126" s="123" t="s">
        <v>21</v>
      </c>
      <c r="G126" s="123" t="s">
        <v>45</v>
      </c>
      <c r="H126" s="125">
        <v>30000000</v>
      </c>
      <c r="I126" s="125">
        <v>30000000</v>
      </c>
      <c r="J126" s="126" t="s">
        <v>10</v>
      </c>
      <c r="K126" s="127" t="s">
        <v>10</v>
      </c>
      <c r="L126" s="123" t="s">
        <v>30</v>
      </c>
    </row>
    <row r="127" spans="1:12" ht="60" x14ac:dyDescent="0.25">
      <c r="A127" s="55"/>
      <c r="B127" s="128">
        <v>93151507</v>
      </c>
      <c r="C127" s="112" t="s">
        <v>208</v>
      </c>
      <c r="D127" s="113" t="s">
        <v>206</v>
      </c>
      <c r="E127" s="112" t="s">
        <v>209</v>
      </c>
      <c r="F127" s="112" t="s">
        <v>69</v>
      </c>
      <c r="G127" s="112" t="s">
        <v>45</v>
      </c>
      <c r="H127" s="129">
        <v>3750000</v>
      </c>
      <c r="I127" s="129">
        <v>3750000</v>
      </c>
      <c r="J127" s="115"/>
      <c r="K127" s="116"/>
      <c r="L127" s="112" t="s">
        <v>30</v>
      </c>
    </row>
    <row r="128" spans="1:12" ht="57.75" x14ac:dyDescent="0.25">
      <c r="A128" s="55"/>
      <c r="B128" s="130">
        <v>93151507</v>
      </c>
      <c r="C128" s="131" t="s">
        <v>212</v>
      </c>
      <c r="D128" s="58" t="s">
        <v>213</v>
      </c>
      <c r="E128" s="58" t="s">
        <v>19</v>
      </c>
      <c r="F128" s="100" t="s">
        <v>21</v>
      </c>
      <c r="G128" s="100" t="s">
        <v>45</v>
      </c>
      <c r="H128" s="80">
        <v>2000000</v>
      </c>
      <c r="I128" s="80">
        <v>2000000</v>
      </c>
      <c r="J128" s="102"/>
      <c r="K128" s="103"/>
      <c r="L128" s="99" t="s">
        <v>109</v>
      </c>
    </row>
    <row r="129" spans="1:12" s="66" customFormat="1" ht="72.75" customHeight="1" x14ac:dyDescent="0.25">
      <c r="A129" s="55"/>
      <c r="B129" s="132" t="s">
        <v>216</v>
      </c>
      <c r="C129" s="96" t="s">
        <v>217</v>
      </c>
      <c r="D129" s="133" t="s">
        <v>211</v>
      </c>
      <c r="E129" s="96" t="s">
        <v>17</v>
      </c>
      <c r="F129" s="96" t="s">
        <v>44</v>
      </c>
      <c r="G129" s="96" t="s">
        <v>28</v>
      </c>
      <c r="H129" s="134">
        <v>118928935</v>
      </c>
      <c r="I129" s="134">
        <v>118928935</v>
      </c>
      <c r="J129" s="135" t="s">
        <v>10</v>
      </c>
      <c r="K129" s="95" t="s">
        <v>29</v>
      </c>
      <c r="L129" s="136" t="s">
        <v>30</v>
      </c>
    </row>
    <row r="130" spans="1:12" s="66" customFormat="1" ht="60" x14ac:dyDescent="0.25">
      <c r="A130" s="55"/>
      <c r="B130" s="132" t="s">
        <v>218</v>
      </c>
      <c r="C130" s="96" t="s">
        <v>32</v>
      </c>
      <c r="D130" s="133" t="s">
        <v>219</v>
      </c>
      <c r="E130" s="96" t="s">
        <v>220</v>
      </c>
      <c r="F130" s="96" t="s">
        <v>44</v>
      </c>
      <c r="G130" s="96" t="s">
        <v>28</v>
      </c>
      <c r="H130" s="134">
        <v>5946447</v>
      </c>
      <c r="I130" s="134">
        <f>H130</f>
        <v>5946447</v>
      </c>
      <c r="J130" s="135" t="s">
        <v>10</v>
      </c>
      <c r="K130" s="95" t="s">
        <v>29</v>
      </c>
      <c r="L130" s="136" t="s">
        <v>30</v>
      </c>
    </row>
    <row r="131" spans="1:12" x14ac:dyDescent="0.25">
      <c r="B131" s="82"/>
      <c r="C131" s="82"/>
      <c r="D131" s="82"/>
      <c r="E131" s="82"/>
      <c r="F131" s="82"/>
      <c r="G131" s="82"/>
      <c r="H131" s="82"/>
      <c r="I131" s="82"/>
      <c r="J131" s="82"/>
      <c r="K131" s="82"/>
      <c r="L131" s="88"/>
    </row>
    <row r="132" spans="1:12" x14ac:dyDescent="0.25">
      <c r="B132" s="60"/>
      <c r="C132" s="61" t="s">
        <v>203</v>
      </c>
      <c r="D132" s="50"/>
      <c r="E132" s="50"/>
      <c r="F132" s="50"/>
      <c r="G132" s="50"/>
      <c r="H132" s="51">
        <f>SUM(H16:H131)</f>
        <v>15321874519</v>
      </c>
      <c r="I132" s="51">
        <f>SUM(I16:I131)</f>
        <v>15321874519</v>
      </c>
      <c r="J132" s="65"/>
      <c r="K132" s="65"/>
      <c r="L132" s="65"/>
    </row>
  </sheetData>
  <mergeCells count="4">
    <mergeCell ref="B14:L14"/>
    <mergeCell ref="B1:C1"/>
    <mergeCell ref="E3:I3"/>
    <mergeCell ref="E4:I4"/>
  </mergeCells>
  <hyperlinks>
    <hyperlink ref="C7" r:id="rId1"/>
  </hyperlinks>
  <pageMargins left="0.7" right="0.7" top="0.75" bottom="0.75" header="0.3" footer="0.3"/>
  <pageSetup paperSize="11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EDUCACION DEPARTAMENTAL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USER03</cp:lastModifiedBy>
  <cp:lastPrinted>2015-10-01T15:14:19Z</cp:lastPrinted>
  <dcterms:created xsi:type="dcterms:W3CDTF">2015-09-02T20:01:23Z</dcterms:created>
  <dcterms:modified xsi:type="dcterms:W3CDTF">2015-11-06T22:29:09Z</dcterms:modified>
</cp:coreProperties>
</file>